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5'!$A$16:$H$188</definedName>
    <definedName name="_xlnm.Print_Titles" localSheetId="0">'Приложение 5'!$14:$16</definedName>
    <definedName name="_xlnm.Print_Area" localSheetId="0">'Приложение 5'!$B$1:$F$188</definedName>
  </definedNames>
  <calcPr calcId="152511"/>
</workbook>
</file>

<file path=xl/calcChain.xml><?xml version="1.0" encoding="utf-8"?>
<calcChain xmlns="http://schemas.openxmlformats.org/spreadsheetml/2006/main">
  <c r="F186" i="3" l="1"/>
  <c r="F185" i="3" s="1"/>
  <c r="E186" i="3"/>
  <c r="E185" i="3" s="1"/>
  <c r="F174" i="3"/>
  <c r="E174" i="3"/>
  <c r="F170" i="3"/>
  <c r="E170" i="3"/>
  <c r="F183" i="3" l="1"/>
  <c r="E183" i="3"/>
  <c r="F172" i="3"/>
  <c r="E172" i="3"/>
  <c r="E168" i="3"/>
  <c r="F168" i="3"/>
  <c r="E166" i="3"/>
  <c r="F158" i="3"/>
  <c r="E158" i="3"/>
  <c r="E157" i="3" s="1"/>
  <c r="E156" i="3" s="1"/>
  <c r="F157" i="3" l="1"/>
  <c r="F156" i="3" s="1"/>
  <c r="F154" i="3"/>
  <c r="E154" i="3"/>
  <c r="E152" i="3"/>
  <c r="E147" i="3"/>
  <c r="E146" i="3" s="1"/>
  <c r="E143" i="3"/>
  <c r="E142" i="3" s="1"/>
  <c r="F143" i="3"/>
  <c r="F142" i="3" s="1"/>
  <c r="F139" i="3"/>
  <c r="F138" i="3" s="1"/>
  <c r="E139" i="3"/>
  <c r="E138" i="3" s="1"/>
  <c r="E151" i="3" l="1"/>
  <c r="F37" i="3"/>
  <c r="E37" i="3"/>
  <c r="F35" i="3"/>
  <c r="E35" i="3"/>
  <c r="F33" i="3"/>
  <c r="E33" i="3"/>
  <c r="F31" i="3"/>
  <c r="E31" i="3"/>
  <c r="E82" i="3" l="1"/>
  <c r="E81" i="3" s="1"/>
  <c r="F82" i="3"/>
  <c r="F86" i="3"/>
  <c r="E86" i="3"/>
  <c r="F136" i="3"/>
  <c r="E136" i="3"/>
  <c r="F134" i="3"/>
  <c r="E134" i="3"/>
  <c r="F132" i="3"/>
  <c r="E132" i="3"/>
  <c r="F130" i="3"/>
  <c r="E130" i="3"/>
  <c r="F128" i="3"/>
  <c r="E128" i="3"/>
  <c r="F125" i="3"/>
  <c r="F124" i="3" s="1"/>
  <c r="E125" i="3"/>
  <c r="E124" i="3" s="1"/>
  <c r="F121" i="3"/>
  <c r="F120" i="3" s="1"/>
  <c r="E121" i="3"/>
  <c r="E120" i="3" s="1"/>
  <c r="F117" i="3"/>
  <c r="F116" i="3" s="1"/>
  <c r="E117" i="3"/>
  <c r="E116" i="3" s="1"/>
  <c r="E115" i="3" l="1"/>
  <c r="E80" i="3"/>
  <c r="F115" i="3"/>
  <c r="F75" i="3"/>
  <c r="F74" i="3" s="1"/>
  <c r="E75" i="3"/>
  <c r="E74" i="3" s="1"/>
  <c r="F58" i="3"/>
  <c r="E58" i="3"/>
  <c r="F45" i="3"/>
  <c r="F41" i="3"/>
  <c r="E41" i="3"/>
  <c r="F43" i="3"/>
  <c r="E43" i="3"/>
  <c r="E40" i="3" l="1"/>
  <c r="E39" i="3" s="1"/>
  <c r="F40" i="3"/>
  <c r="F39" i="3" s="1"/>
  <c r="F23" i="3"/>
  <c r="E23" i="3"/>
  <c r="F108" i="3" l="1"/>
  <c r="F107" i="3" s="1"/>
  <c r="E108" i="3"/>
  <c r="E107" i="3" s="1"/>
  <c r="E161" i="3" l="1"/>
  <c r="E160" i="3" s="1"/>
  <c r="E114" i="3" s="1"/>
  <c r="F161" i="3"/>
  <c r="F160" i="3" s="1"/>
  <c r="F147" i="3"/>
  <c r="F146" i="3" s="1"/>
  <c r="F152" i="3"/>
  <c r="F151" i="3" s="1"/>
  <c r="F114" i="3" l="1"/>
  <c r="F166" i="3"/>
  <c r="E181" i="3"/>
  <c r="F181" i="3"/>
  <c r="F179" i="3"/>
  <c r="F176" i="3"/>
  <c r="E179" i="3"/>
  <c r="E178" i="3" s="1"/>
  <c r="E176" i="3"/>
  <c r="E165" i="3" s="1"/>
  <c r="E164" i="3" l="1"/>
  <c r="F165" i="3"/>
  <c r="E163" i="3"/>
  <c r="F178" i="3"/>
  <c r="F164" i="3" s="1"/>
  <c r="F92" i="3"/>
  <c r="F89" i="3" s="1"/>
  <c r="F88" i="3" s="1"/>
  <c r="E92" i="3"/>
  <c r="E89" i="3" s="1"/>
  <c r="F163" i="3" l="1"/>
  <c r="E30" i="3"/>
  <c r="E29" i="3" s="1"/>
  <c r="E48" i="3"/>
  <c r="E51" i="3"/>
  <c r="E53" i="3"/>
  <c r="E56" i="3"/>
  <c r="E62" i="3"/>
  <c r="E60" i="3" s="1"/>
  <c r="E66" i="3"/>
  <c r="E68" i="3"/>
  <c r="E70" i="3"/>
  <c r="E72" i="3"/>
  <c r="E78" i="3"/>
  <c r="E77" i="3" s="1"/>
  <c r="E88" i="3"/>
  <c r="E97" i="3"/>
  <c r="E96" i="3" s="1"/>
  <c r="E101" i="3"/>
  <c r="E100" i="3" s="1"/>
  <c r="E99" i="3" s="1"/>
  <c r="E106" i="3"/>
  <c r="E112" i="3"/>
  <c r="E111" i="3" s="1"/>
  <c r="E65" i="3" l="1"/>
  <c r="E55" i="3"/>
  <c r="E105" i="3"/>
  <c r="E95" i="3"/>
  <c r="E64" i="3"/>
  <c r="E50" i="3"/>
  <c r="E47" i="3" s="1"/>
  <c r="F66" i="3" l="1"/>
  <c r="F112" i="3" l="1"/>
  <c r="F111" i="3" s="1"/>
  <c r="F106" i="3"/>
  <c r="F101" i="3"/>
  <c r="F100" i="3" s="1"/>
  <c r="F99" i="3" s="1"/>
  <c r="F97" i="3"/>
  <c r="F96" i="3" s="1"/>
  <c r="F81" i="3"/>
  <c r="F80" i="3" s="1"/>
  <c r="F78" i="3"/>
  <c r="F77" i="3" s="1"/>
  <c r="F72" i="3"/>
  <c r="F70" i="3"/>
  <c r="F68" i="3"/>
  <c r="F62" i="3"/>
  <c r="F60" i="3" s="1"/>
  <c r="F56" i="3"/>
  <c r="F53" i="3"/>
  <c r="F51" i="3"/>
  <c r="F48" i="3"/>
  <c r="F30" i="3"/>
  <c r="F29" i="3" s="1"/>
  <c r="F20" i="3"/>
  <c r="F19" i="3" s="1"/>
  <c r="E20" i="3"/>
  <c r="E19" i="3" s="1"/>
  <c r="F65" i="3" l="1"/>
  <c r="F64" i="3" s="1"/>
  <c r="F55" i="3"/>
  <c r="E18" i="3"/>
  <c r="E17" i="3" s="1"/>
  <c r="E188" i="3" s="1"/>
  <c r="F105" i="3"/>
  <c r="F18" i="3"/>
  <c r="F95" i="3"/>
  <c r="F50" i="3"/>
  <c r="F47" i="3" s="1"/>
  <c r="F17" i="3" l="1"/>
  <c r="F188" i="3" s="1"/>
</calcChain>
</file>

<file path=xl/sharedStrings.xml><?xml version="1.0" encoding="utf-8"?>
<sst xmlns="http://schemas.openxmlformats.org/spreadsheetml/2006/main" count="631" uniqueCount="373">
  <si>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</si>
  <si>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</si>
  <si>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</si>
  <si>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</si>
  <si>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</si>
  <si>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</si>
  <si>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</si>
  <si>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</si>
  <si>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</si>
  <si>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</si>
  <si>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</si>
  <si>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</si>
  <si>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</si>
  <si>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</si>
  <si>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</si>
  <si>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</si>
  <si>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</si>
  <si>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</si>
  <si>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</si>
  <si>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</si>
  <si>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</si>
  <si>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</si>
  <si>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</si>
  <si>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</si>
  <si>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</si>
  <si>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</si>
  <si>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</si>
  <si>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</si>
  <si>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</si>
  <si>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</si>
  <si>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</si>
  <si>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</si>
  <si>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</si>
  <si>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</si>
  <si>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</si>
  <si>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</si>
  <si>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</si>
  <si>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</si>
  <si>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</si>
  <si>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</si>
  <si>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</si>
  <si>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</si>
  <si>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</si>
  <si>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</si>
  <si>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</si>
  <si>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</si>
  <si>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</si>
  <si>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</si>
  <si>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</si>
  <si>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</si>
  <si>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</si>
  <si>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</si>
  <si>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</si>
  <si>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</si>
  <si>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</si>
  <si>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</si>
  <si>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</si>
  <si>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</si>
  <si>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</si>
  <si>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</si>
  <si>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</si>
  <si>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</si>
  <si>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</si>
  <si>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</si>
  <si>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</si>
  <si>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</si>
  <si>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</si>
  <si>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</si>
  <si>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</si>
  <si>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</si>
  <si>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</si>
  <si>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</si>
  <si>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</si>
  <si>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</si>
  <si>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</si>
  <si>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</si>
  <si>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</si>
  <si>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</si>
  <si>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</si>
  <si>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</si>
  <si>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</si>
  <si>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</si>
  <si>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</si>
  <si>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</si>
  <si>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</si>
  <si>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</si>
  <si>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</si>
  <si>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</si>
  <si>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</si>
  <si>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</si>
  <si>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</si>
  <si>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</si>
  <si>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</si>
  <si>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</si>
  <si>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</si>
  <si>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</si>
  <si>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</si>
  <si>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</si>
  <si>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</si>
  <si>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</si>
  <si>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</si>
  <si>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</si>
  <si>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</si>
  <si>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</si>
  <si>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</si>
  <si>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</si>
  <si>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</si>
  <si>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</si>
  <si>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</si>
  <si>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</si>
  <si>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</si>
  <si>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</si>
  <si>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</si>
  <si>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</si>
  <si>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</si>
  <si>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</si>
  <si>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</si>
  <si>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</si>
  <si>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</si>
  <si>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</si>
  <si>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</si>
  <si>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</si>
  <si>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</si>
  <si>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</si>
  <si>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</si>
  <si>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</si>
  <si>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</si>
  <si>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</si>
  <si>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</si>
  <si>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</si>
  <si>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</si>
  <si>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</si>
  <si>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</si>
  <si>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</si>
  <si>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</si>
  <si>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</si>
  <si>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</si>
  <si>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</si>
  <si>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</si>
  <si>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</si>
  <si>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</si>
  <si>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</si>
  <si>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</si>
  <si>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</si>
  <si>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</si>
  <si>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</si>
  <si>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</si>
  <si>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</si>
  <si>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</si>
  <si>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</si>
  <si>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</si>
  <si>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</si>
  <si>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</si>
  <si>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</si>
  <si>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</si>
  <si>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</si>
  <si>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</si>
  <si>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</si>
  <si>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</si>
  <si>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</si>
  <si>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</si>
  <si>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</si>
  <si>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</si>
  <si>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</si>
  <si>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</si>
  <si>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</si>
  <si>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</si>
  <si>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</si>
  <si>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</si>
  <si>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</si>
  <si>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</si>
  <si>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</si>
  <si>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</si>
  <si>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</si>
  <si>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</si>
  <si>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</si>
  <si>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</si>
  <si>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</si>
  <si>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</si>
  <si>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</si>
  <si>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</si>
  <si>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</si>
  <si>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</si>
  <si>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</si>
  <si>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</si>
  <si>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</si>
  <si>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</si>
  <si>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</si>
  <si>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</si>
  <si>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</si>
  <si>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</si>
  <si>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</si>
  <si>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</si>
  <si>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</si>
  <si>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</si>
  <si>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</si>
  <si>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</si>
  <si>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</si>
  <si>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Приложение № 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</si>
  <si>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</si>
  <si>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</si>
  <si>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</si>
  <si>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</si>
  <si>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</si>
  <si>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</si>
  <si>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</si>
  <si>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</si>
  <si>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</si>
  <si>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</si>
  <si>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</si>
  <si>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</si>
  <si>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</si>
  <si>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</si>
  <si>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Сумма 
на 2022 год</t>
  </si>
  <si>
    <t>128 1 14 02 04 3 04 0 000 410</t>
  </si>
  <si>
    <t>048 1 12 01 04 2 01 0 000 120</t>
  </si>
  <si>
    <t>Плата за размещение твердых коммунальных отходов</t>
  </si>
  <si>
    <t>000 2 02 25 51 9 00 0 000 150</t>
  </si>
  <si>
    <t>099 2 02 25 51 9 04 0 000 150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</si>
  <si>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</si>
  <si>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</si>
  <si>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</si>
  <si>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</si>
  <si>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</si>
  <si>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</si>
  <si>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</si>
  <si>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</si>
  <si>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</si>
  <si>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</si>
  <si>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</si>
  <si>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017 1 16 02 02 0 02 0 000 140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</si>
  <si>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</si>
  <si>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</si>
  <si>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</si>
  <si>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</si>
  <si>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</si>
  <si>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</si>
  <si>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</si>
  <si>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</si>
  <si>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</si>
  <si>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</si>
  <si>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</si>
  <si>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</si>
  <si>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</si>
  <si>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</si>
  <si>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000 1 14 02 04 3 04 0 000 410</t>
  </si>
  <si>
    <t>015 1 13 01 99 4 04 0 000 130</t>
  </si>
  <si>
    <t xml:space="preserve">Доходы бюджета муниципального образования город Норильск по кодам классификации доходов бюджетов 
на плановый период 2022 и 2023 годов </t>
  </si>
  <si>
    <t>Сумма 
на 2023 год</t>
  </si>
  <si>
    <t>182 1 01 02 08 0 01 0 000 110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</si>
  <si>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</si>
  <si>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</si>
  <si>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</si>
  <si>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</si>
  <si>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182 1 05 01 00 0 00 0 000 110</t>
  </si>
  <si>
    <t>182 1 05 01 01 0 01 0 000 110</t>
  </si>
  <si>
    <t>182 1 05 01 01 1 01 0 000 110</t>
  </si>
  <si>
    <t>182 1 05 01 02 0 01 0 000 110</t>
  </si>
  <si>
    <t>182 1 05 01 02 1 01 0 000 110</t>
  </si>
  <si>
    <t>000 1 08 04 00 0 01 0 000 110</t>
  </si>
  <si>
    <t>018 1 08 04 02 0 01 0 000 110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</si>
  <si>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</si>
  <si>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</si>
  <si>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</si>
  <si>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</si>
  <si>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</si>
  <si>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</si>
  <si>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</si>
  <si>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</si>
  <si>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000 1 11 05 31 0 00 0 000 120</t>
  </si>
  <si>
    <t>158 1 11 05 31 2 04 0 000 120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</si>
  <si>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</si>
  <si>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</si>
  <si>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</si>
  <si>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</si>
  <si>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</si>
  <si>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</si>
  <si>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</si>
  <si>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</si>
  <si>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</si>
  <si>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</si>
  <si>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000 1 16 01 07 0 01 0 000 140</t>
  </si>
  <si>
    <t>000 1 16 01 07 3 01 0 000 140</t>
  </si>
  <si>
    <t>006 1 16 01 07 3 01 0 000 140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</si>
  <si>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</si>
  <si>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</si>
  <si>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</si>
  <si>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</si>
  <si>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</si>
  <si>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000 1 16 01 10 0 01 0 000 140</t>
  </si>
  <si>
    <t>439 1 16 01 10 3 01 0 000 140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</si>
  <si>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</si>
  <si>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</si>
  <si>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</si>
  <si>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</si>
  <si>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</si>
  <si>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</si>
  <si>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</si>
  <si>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</si>
  <si>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</si>
  <si>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</si>
  <si>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</si>
  <si>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</si>
  <si>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</si>
  <si>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</si>
  <si>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</si>
  <si>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</si>
  <si>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</si>
  <si>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</si>
  <si>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000 1 11 09 08 0 00 0 000 120</t>
  </si>
  <si>
    <t>100 1 03 02 23 1 01 0 000 110</t>
  </si>
  <si>
    <t>100 1 03 02 24 1 01 0 000 110</t>
  </si>
  <si>
    <t>100 1 03 02 25 1 01 0 000 110</t>
  </si>
  <si>
    <t>100 1 03 02 26 1 01 0 000 110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</si>
  <si>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</si>
  <si>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</si>
  <si>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</si>
  <si>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</si>
  <si>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000 1 16 01 19 0 01 0 000 140</t>
  </si>
  <si>
    <t>000 1 16 01 19 3 01 0 000 140</t>
  </si>
  <si>
    <t>032 1 16 01 19 3 01 0 000 140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</si>
  <si>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</si>
  <si>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</si>
  <si>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</si>
  <si>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000 1 16 01 20 0 01 0 000 140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</si>
  <si>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</si>
  <si>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</si>
  <si>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</si>
  <si>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</si>
  <si>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</si>
  <si>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000 1 16 07 09 0 00 0 000 140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</si>
  <si>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</si>
  <si>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</si>
  <si>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</si>
  <si>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</si>
  <si>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000 1 16 10 12 0 00 0 000 140</t>
  </si>
  <si>
    <t>000 1 16 10 12 3 01 0 000 140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</si>
  <si>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</si>
  <si>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</si>
  <si>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</si>
  <si>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</si>
  <si>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000 1 16 10 00 0 00 0 000 140</t>
  </si>
  <si>
    <t>000 2 02 25 21 0 00 0 000 150</t>
  </si>
  <si>
    <t>099 2 02 25 21 0 04 0 000 150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</si>
  <si>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</si>
  <si>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</si>
  <si>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000 2 02 25 30 4 00 0 000 150</t>
  </si>
  <si>
    <t>099 2 02 25 30 4 04 0 000 150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</si>
  <si>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</si>
  <si>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</si>
  <si>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</si>
  <si>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</si>
  <si>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</si>
  <si>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</si>
  <si>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</si>
  <si>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</si>
  <si>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158 1 11 09 08 0 04 0 000 120</t>
  </si>
  <si>
    <t xml:space="preserve">  от "15" декабря 2020 № 24/5-553  </t>
  </si>
  <si>
    <t>000 2 02 25 49 7 00 0000 150</t>
  </si>
  <si>
    <t>Субсидии бюджетам на реализацию мероприятий по обеспечению жильем молодых семей</t>
  </si>
  <si>
    <t>099 2 02 25 49 7 04 0000 150</t>
  </si>
  <si>
    <t>Субсидии бюджетам городских округов на реализацию мероприятий по обеспечению жильем молодых семей</t>
  </si>
  <si>
    <t>000 2 02 40 00 0 00 0000 150</t>
  </si>
  <si>
    <t>Иные межбюджетные трансферты</t>
  </si>
  <si>
    <t>000 2 02 45 30 3 00 0000 150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</si>
  <si>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</si>
  <si>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</si>
  <si>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</si>
  <si>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№ 5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</si>
  <si>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</si>
  <si>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019 1 16 11 06 4 01 0 000 140</t>
  </si>
  <si>
    <t>019 1 08 07 17 3 01 0 000 110</t>
  </si>
  <si>
    <t xml:space="preserve"> 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</si>
</sst>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tabSelected="1" view="pageBreakPreview" topLeftCell="C1" zoomScale="70" zoomScaleNormal="80" zoomScaleSheetLayoutView="70" workbookViewId="0">
      <selection activeCell="D14" sqref="D14:D15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6.7265625" style="15" customWidth="1"/>
    <col min="4" max="4" width="99.2695312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ht="18.75" customHeight="1" x14ac:dyDescent="0.35">
      <c r="C1" s="40" t="s">
        <v>368</v>
      </c>
      <c r="D1" s="40"/>
      <c r="E1" s="40"/>
      <c r="F1" s="40"/>
    </row>
    <row r="2" spans="1:6" ht="18" customHeight="1" x14ac:dyDescent="0.35">
      <c r="C2" s="40" t="s">
        <v>185</v>
      </c>
      <c r="D2" s="40"/>
      <c r="E2" s="40"/>
      <c r="F2" s="40"/>
    </row>
    <row r="3" spans="1:6" ht="19.5" customHeight="1" x14ac:dyDescent="0.35">
      <c r="C3" s="40" t="s">
        <v>186</v>
      </c>
      <c r="D3" s="40"/>
      <c r="E3" s="40"/>
      <c r="F3" s="40"/>
    </row>
    <row r="4" spans="1:6" s="15" customFormat="1" ht="17.25" customHeight="1" x14ac:dyDescent="0.35">
      <c r="C4" s="40" t="s">
        <v>372</v>
      </c>
      <c r="D4" s="40"/>
      <c r="E4" s="40"/>
      <c r="F4" s="40"/>
    </row>
    <row r="5" spans="1:6" ht="16.5" x14ac:dyDescent="0.35">
      <c r="C5" s="37"/>
      <c r="D5" s="37"/>
      <c r="E5" s="37"/>
    </row>
    <row r="6" spans="1:6" ht="16.5" x14ac:dyDescent="0.35">
      <c r="C6" s="40" t="s">
        <v>198</v>
      </c>
      <c r="D6" s="40"/>
      <c r="E6" s="40"/>
      <c r="F6" s="40"/>
    </row>
    <row r="7" spans="1:6" ht="16.5" x14ac:dyDescent="0.35">
      <c r="C7" s="40" t="s">
        <v>185</v>
      </c>
      <c r="D7" s="40"/>
      <c r="E7" s="40"/>
      <c r="F7" s="40"/>
    </row>
    <row r="8" spans="1:6" ht="16.5" x14ac:dyDescent="0.35">
      <c r="C8" s="40" t="s">
        <v>186</v>
      </c>
      <c r="D8" s="40"/>
      <c r="E8" s="40"/>
      <c r="F8" s="40"/>
    </row>
    <row r="9" spans="1:6" ht="21" customHeight="1" x14ac:dyDescent="0.35">
      <c r="C9" s="40" t="s">
        <v>357</v>
      </c>
      <c r="D9" s="40"/>
      <c r="E9" s="40"/>
      <c r="F9" s="40"/>
    </row>
    <row r="11" spans="1:6" ht="39.75" customHeight="1" x14ac:dyDescent="0.35">
      <c r="A11" s="7" t="s">
        <v>0</v>
      </c>
      <c r="B11" s="7"/>
      <c r="C11" s="47" t="s">
        <v>247</v>
      </c>
      <c r="D11" s="47"/>
      <c r="E11" s="47"/>
      <c r="F11" s="47"/>
    </row>
    <row r="12" spans="1:6" x14ac:dyDescent="0.35">
      <c r="A12" s="9"/>
      <c r="B12" s="9"/>
      <c r="C12" s="10"/>
      <c r="D12" s="10"/>
    </row>
    <row r="13" spans="1:6" ht="18.75" customHeight="1" x14ac:dyDescent="0.35">
      <c r="A13" s="11"/>
      <c r="B13" s="11"/>
      <c r="C13" s="12"/>
      <c r="D13" s="12"/>
      <c r="F13" s="16" t="s">
        <v>187</v>
      </c>
    </row>
    <row r="14" spans="1:6" ht="49.5" customHeight="1" x14ac:dyDescent="0.35">
      <c r="A14" s="43" t="s">
        <v>4</v>
      </c>
      <c r="B14" s="43" t="s">
        <v>5</v>
      </c>
      <c r="C14" s="45" t="s">
        <v>184</v>
      </c>
      <c r="D14" s="45" t="s">
        <v>196</v>
      </c>
      <c r="E14" s="41" t="s">
        <v>213</v>
      </c>
      <c r="F14" s="41" t="s">
        <v>248</v>
      </c>
    </row>
    <row r="15" spans="1:6" ht="18" customHeight="1" x14ac:dyDescent="0.35">
      <c r="A15" s="44"/>
      <c r="B15" s="44"/>
      <c r="C15" s="46"/>
      <c r="D15" s="46"/>
      <c r="E15" s="42"/>
      <c r="F15" s="42"/>
    </row>
    <row r="16" spans="1:6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  <c r="F16" s="13" t="s">
        <v>197</v>
      </c>
    </row>
    <row r="17" spans="1:6" s="15" customFormat="1" ht="26.25" customHeight="1" x14ac:dyDescent="0.35">
      <c r="A17" s="33" t="s">
        <v>7</v>
      </c>
      <c r="B17" s="34" t="s">
        <v>6</v>
      </c>
      <c r="C17" s="5" t="s">
        <v>108</v>
      </c>
      <c r="D17" s="6" t="s">
        <v>7</v>
      </c>
      <c r="E17" s="19">
        <f>E18+E29+E39+E47+E55+E64+E88+E95+E105+E114</f>
        <v>11932630.300000004</v>
      </c>
      <c r="F17" s="19">
        <f>F18+F29+F39+F47+F55+F64+F88+F95+F105+F114</f>
        <v>12243898.200000001</v>
      </c>
    </row>
    <row r="18" spans="1:6" ht="24" customHeight="1" x14ac:dyDescent="0.35">
      <c r="A18" s="3" t="s">
        <v>8</v>
      </c>
      <c r="B18" s="2" t="s">
        <v>6</v>
      </c>
      <c r="C18" s="5" t="s">
        <v>109</v>
      </c>
      <c r="D18" s="6" t="s">
        <v>8</v>
      </c>
      <c r="E18" s="19">
        <f>E19+E23</f>
        <v>9907614.3000000007</v>
      </c>
      <c r="F18" s="19">
        <f>F19+F23</f>
        <v>10207154.800000001</v>
      </c>
    </row>
    <row r="19" spans="1:6" ht="21.75" customHeight="1" x14ac:dyDescent="0.35">
      <c r="A19" s="4" t="s">
        <v>10</v>
      </c>
      <c r="B19" s="1" t="s">
        <v>9</v>
      </c>
      <c r="C19" s="17" t="s">
        <v>110</v>
      </c>
      <c r="D19" s="18" t="s">
        <v>10</v>
      </c>
      <c r="E19" s="20">
        <f t="shared" ref="E19:F19" si="0">E20</f>
        <v>5552367.4000000004</v>
      </c>
      <c r="F19" s="20">
        <f t="shared" si="0"/>
        <v>5701659</v>
      </c>
    </row>
    <row r="20" spans="1:6" ht="40.5" customHeight="1" x14ac:dyDescent="0.35">
      <c r="A20" s="4" t="s">
        <v>11</v>
      </c>
      <c r="B20" s="1" t="s">
        <v>9</v>
      </c>
      <c r="C20" s="17" t="s">
        <v>111</v>
      </c>
      <c r="D20" s="18" t="s">
        <v>11</v>
      </c>
      <c r="E20" s="20">
        <f>E21+E22</f>
        <v>5552367.4000000004</v>
      </c>
      <c r="F20" s="20">
        <f>F21+F22</f>
        <v>5701659</v>
      </c>
    </row>
    <row r="21" spans="1:6" ht="42.75" customHeight="1" x14ac:dyDescent="0.35">
      <c r="A21" s="4" t="s">
        <v>12</v>
      </c>
      <c r="B21" s="1" t="s">
        <v>9</v>
      </c>
      <c r="C21" s="17" t="s">
        <v>112</v>
      </c>
      <c r="D21" s="18" t="s">
        <v>12</v>
      </c>
      <c r="E21" s="28">
        <v>518260.4</v>
      </c>
      <c r="F21" s="28">
        <v>542887</v>
      </c>
    </row>
    <row r="22" spans="1:6" ht="46.5" customHeight="1" x14ac:dyDescent="0.35">
      <c r="A22" s="4" t="s">
        <v>13</v>
      </c>
      <c r="B22" s="1" t="s">
        <v>9</v>
      </c>
      <c r="C22" s="17" t="s">
        <v>113</v>
      </c>
      <c r="D22" s="18" t="s">
        <v>13</v>
      </c>
      <c r="E22" s="28">
        <v>5034107</v>
      </c>
      <c r="F22" s="28">
        <v>5158772</v>
      </c>
    </row>
    <row r="23" spans="1:6" ht="21.75" customHeight="1" x14ac:dyDescent="0.35">
      <c r="A23" s="4" t="s">
        <v>14</v>
      </c>
      <c r="B23" s="1" t="s">
        <v>9</v>
      </c>
      <c r="C23" s="17" t="s">
        <v>114</v>
      </c>
      <c r="D23" s="18" t="s">
        <v>14</v>
      </c>
      <c r="E23" s="20">
        <f>E24+E25+E26+E27+E28</f>
        <v>4355246.9000000004</v>
      </c>
      <c r="F23" s="20">
        <f>F24+F25+F26+F27+F28</f>
        <v>4505495.8</v>
      </c>
    </row>
    <row r="24" spans="1:6" ht="82.5" customHeight="1" x14ac:dyDescent="0.35">
      <c r="A24" s="4" t="s">
        <v>15</v>
      </c>
      <c r="B24" s="1" t="s">
        <v>9</v>
      </c>
      <c r="C24" s="17" t="s">
        <v>115</v>
      </c>
      <c r="D24" s="18" t="s">
        <v>15</v>
      </c>
      <c r="E24" s="20">
        <v>4116827</v>
      </c>
      <c r="F24" s="20">
        <v>4254173.8</v>
      </c>
    </row>
    <row r="25" spans="1:6" ht="102.75" customHeight="1" x14ac:dyDescent="0.35">
      <c r="A25" s="4" t="s">
        <v>16</v>
      </c>
      <c r="B25" s="1" t="s">
        <v>9</v>
      </c>
      <c r="C25" s="17" t="s">
        <v>116</v>
      </c>
      <c r="D25" s="18" t="s">
        <v>199</v>
      </c>
      <c r="E25" s="20">
        <v>6515.6</v>
      </c>
      <c r="F25" s="20">
        <v>6776.2</v>
      </c>
    </row>
    <row r="26" spans="1:6" ht="43.5" customHeight="1" x14ac:dyDescent="0.35">
      <c r="A26" s="4" t="s">
        <v>17</v>
      </c>
      <c r="B26" s="1" t="s">
        <v>9</v>
      </c>
      <c r="C26" s="17" t="s">
        <v>117</v>
      </c>
      <c r="D26" s="18" t="s">
        <v>17</v>
      </c>
      <c r="E26" s="20">
        <v>7783.4</v>
      </c>
      <c r="F26" s="20">
        <v>8094.8</v>
      </c>
    </row>
    <row r="27" spans="1:6" ht="88.5" customHeight="1" x14ac:dyDescent="0.35">
      <c r="A27" s="4" t="s">
        <v>18</v>
      </c>
      <c r="B27" s="1" t="s">
        <v>9</v>
      </c>
      <c r="C27" s="17" t="s">
        <v>118</v>
      </c>
      <c r="D27" s="18" t="s">
        <v>18</v>
      </c>
      <c r="E27" s="20">
        <v>2558.1</v>
      </c>
      <c r="F27" s="20">
        <v>2657.9</v>
      </c>
    </row>
    <row r="28" spans="1:6" s="15" customFormat="1" ht="103.5" customHeight="1" x14ac:dyDescent="0.35">
      <c r="A28" s="31" t="s">
        <v>18</v>
      </c>
      <c r="B28" s="32" t="s">
        <v>9</v>
      </c>
      <c r="C28" s="17" t="s">
        <v>249</v>
      </c>
      <c r="D28" s="18" t="s">
        <v>369</v>
      </c>
      <c r="E28" s="20">
        <v>221562.8</v>
      </c>
      <c r="F28" s="20">
        <v>233793.1</v>
      </c>
    </row>
    <row r="29" spans="1:6" ht="43.5" customHeight="1" x14ac:dyDescent="0.35">
      <c r="A29" s="3" t="s">
        <v>19</v>
      </c>
      <c r="B29" s="2" t="s">
        <v>6</v>
      </c>
      <c r="C29" s="5" t="s">
        <v>119</v>
      </c>
      <c r="D29" s="6" t="s">
        <v>19</v>
      </c>
      <c r="E29" s="19">
        <f>E30</f>
        <v>23012.400000000001</v>
      </c>
      <c r="F29" s="19">
        <f>F30</f>
        <v>23923.199999999997</v>
      </c>
    </row>
    <row r="30" spans="1:6" ht="36" x14ac:dyDescent="0.35">
      <c r="A30" s="4" t="s">
        <v>21</v>
      </c>
      <c r="B30" s="1" t="s">
        <v>20</v>
      </c>
      <c r="C30" s="17" t="s">
        <v>120</v>
      </c>
      <c r="D30" s="18" t="s">
        <v>21</v>
      </c>
      <c r="E30" s="20">
        <f>E31+E33+E35+E37</f>
        <v>23012.400000000001</v>
      </c>
      <c r="F30" s="20">
        <f>F31+F33+F35+F37</f>
        <v>23923.199999999997</v>
      </c>
    </row>
    <row r="31" spans="1:6" ht="68.25" customHeight="1" x14ac:dyDescent="0.35">
      <c r="A31" s="4" t="s">
        <v>22</v>
      </c>
      <c r="B31" s="1" t="s">
        <v>20</v>
      </c>
      <c r="C31" s="17" t="s">
        <v>121</v>
      </c>
      <c r="D31" s="18" t="s">
        <v>22</v>
      </c>
      <c r="E31" s="20">
        <f>E32</f>
        <v>10579.2</v>
      </c>
      <c r="F31" s="20">
        <f>F32</f>
        <v>11076</v>
      </c>
    </row>
    <row r="32" spans="1:6" ht="105" customHeight="1" x14ac:dyDescent="0.35">
      <c r="A32" s="4" t="s">
        <v>22</v>
      </c>
      <c r="B32" s="1" t="s">
        <v>20</v>
      </c>
      <c r="C32" s="17" t="s">
        <v>310</v>
      </c>
      <c r="D32" s="18" t="s">
        <v>314</v>
      </c>
      <c r="E32" s="20">
        <v>10579.2</v>
      </c>
      <c r="F32" s="20">
        <v>11076</v>
      </c>
    </row>
    <row r="33" spans="1:6" ht="77.5" x14ac:dyDescent="0.35">
      <c r="A33" s="4" t="s">
        <v>23</v>
      </c>
      <c r="B33" s="1" t="s">
        <v>20</v>
      </c>
      <c r="C33" s="17" t="s">
        <v>122</v>
      </c>
      <c r="D33" s="18" t="s">
        <v>23</v>
      </c>
      <c r="E33" s="20">
        <f>E34</f>
        <v>59.7</v>
      </c>
      <c r="F33" s="20">
        <f>F34</f>
        <v>61.9</v>
      </c>
    </row>
    <row r="34" spans="1:6" ht="108" x14ac:dyDescent="0.35">
      <c r="A34" s="4" t="s">
        <v>23</v>
      </c>
      <c r="B34" s="1" t="s">
        <v>20</v>
      </c>
      <c r="C34" s="17" t="s">
        <v>311</v>
      </c>
      <c r="D34" s="18" t="s">
        <v>315</v>
      </c>
      <c r="E34" s="20">
        <v>59.7</v>
      </c>
      <c r="F34" s="20">
        <v>61.9</v>
      </c>
    </row>
    <row r="35" spans="1:6" ht="75" customHeight="1" x14ac:dyDescent="0.35">
      <c r="A35" s="4" t="s">
        <v>24</v>
      </c>
      <c r="B35" s="1" t="s">
        <v>20</v>
      </c>
      <c r="C35" s="17" t="s">
        <v>123</v>
      </c>
      <c r="D35" s="18" t="s">
        <v>24</v>
      </c>
      <c r="E35" s="20">
        <f>E36</f>
        <v>13880.5</v>
      </c>
      <c r="F35" s="20">
        <f>F36</f>
        <v>14485.7</v>
      </c>
    </row>
    <row r="36" spans="1:6" ht="90" x14ac:dyDescent="0.35">
      <c r="A36" s="4" t="s">
        <v>24</v>
      </c>
      <c r="B36" s="1" t="s">
        <v>20</v>
      </c>
      <c r="C36" s="17" t="s">
        <v>312</v>
      </c>
      <c r="D36" s="18" t="s">
        <v>316</v>
      </c>
      <c r="E36" s="20">
        <v>13880.5</v>
      </c>
      <c r="F36" s="20">
        <v>14485.7</v>
      </c>
    </row>
    <row r="37" spans="1:6" ht="74.25" customHeight="1" x14ac:dyDescent="0.35">
      <c r="A37" s="4" t="s">
        <v>25</v>
      </c>
      <c r="B37" s="1" t="s">
        <v>20</v>
      </c>
      <c r="C37" s="17" t="s">
        <v>124</v>
      </c>
      <c r="D37" s="18" t="s">
        <v>25</v>
      </c>
      <c r="E37" s="20">
        <f>E38</f>
        <v>-1507</v>
      </c>
      <c r="F37" s="20">
        <f>F38</f>
        <v>-1700.4</v>
      </c>
    </row>
    <row r="38" spans="1:6" ht="90" x14ac:dyDescent="0.35">
      <c r="A38" s="4" t="s">
        <v>25</v>
      </c>
      <c r="B38" s="1" t="s">
        <v>20</v>
      </c>
      <c r="C38" s="17" t="s">
        <v>313</v>
      </c>
      <c r="D38" s="18" t="s">
        <v>317</v>
      </c>
      <c r="E38" s="20">
        <v>-1507</v>
      </c>
      <c r="F38" s="20">
        <v>-1700.4</v>
      </c>
    </row>
    <row r="39" spans="1:6" ht="25.5" customHeight="1" x14ac:dyDescent="0.35">
      <c r="A39" s="3" t="s">
        <v>26</v>
      </c>
      <c r="B39" s="2" t="s">
        <v>6</v>
      </c>
      <c r="C39" s="5" t="s">
        <v>125</v>
      </c>
      <c r="D39" s="6" t="s">
        <v>26</v>
      </c>
      <c r="E39" s="19">
        <f>E45+E40</f>
        <v>392365.9</v>
      </c>
      <c r="F39" s="19">
        <f>F45+F40</f>
        <v>408041.2</v>
      </c>
    </row>
    <row r="40" spans="1:6" ht="18" x14ac:dyDescent="0.35">
      <c r="A40" s="4" t="s">
        <v>27</v>
      </c>
      <c r="B40" s="1" t="s">
        <v>9</v>
      </c>
      <c r="C40" s="17" t="s">
        <v>254</v>
      </c>
      <c r="D40" s="18" t="s">
        <v>250</v>
      </c>
      <c r="E40" s="20">
        <f>E41+E43</f>
        <v>373012.5</v>
      </c>
      <c r="F40" s="20">
        <f>F41+F43</f>
        <v>387933</v>
      </c>
    </row>
    <row r="41" spans="1:6" ht="36" x14ac:dyDescent="0.35">
      <c r="A41" s="4" t="s">
        <v>27</v>
      </c>
      <c r="B41" s="1" t="s">
        <v>9</v>
      </c>
      <c r="C41" s="17" t="s">
        <v>255</v>
      </c>
      <c r="D41" s="18" t="s">
        <v>251</v>
      </c>
      <c r="E41" s="20">
        <f>E42</f>
        <v>313844.09999999998</v>
      </c>
      <c r="F41" s="20">
        <f>F42</f>
        <v>326397.90000000002</v>
      </c>
    </row>
    <row r="42" spans="1:6" ht="36" x14ac:dyDescent="0.35">
      <c r="A42" s="4" t="s">
        <v>27</v>
      </c>
      <c r="B42" s="1" t="s">
        <v>9</v>
      </c>
      <c r="C42" s="17" t="s">
        <v>256</v>
      </c>
      <c r="D42" s="18" t="s">
        <v>251</v>
      </c>
      <c r="E42" s="20">
        <v>313844.09999999998</v>
      </c>
      <c r="F42" s="20">
        <v>326397.90000000002</v>
      </c>
    </row>
    <row r="43" spans="1:6" ht="36" x14ac:dyDescent="0.35">
      <c r="A43" s="4" t="s">
        <v>27</v>
      </c>
      <c r="B43" s="1" t="s">
        <v>9</v>
      </c>
      <c r="C43" s="17" t="s">
        <v>257</v>
      </c>
      <c r="D43" s="18" t="s">
        <v>252</v>
      </c>
      <c r="E43" s="20">
        <f>E44</f>
        <v>59168.4</v>
      </c>
      <c r="F43" s="20">
        <f>F44</f>
        <v>61535.1</v>
      </c>
    </row>
    <row r="44" spans="1:6" ht="54" x14ac:dyDescent="0.35">
      <c r="A44" s="4" t="s">
        <v>27</v>
      </c>
      <c r="B44" s="1" t="s">
        <v>9</v>
      </c>
      <c r="C44" s="17" t="s">
        <v>258</v>
      </c>
      <c r="D44" s="18" t="s">
        <v>253</v>
      </c>
      <c r="E44" s="20">
        <v>59168.4</v>
      </c>
      <c r="F44" s="20">
        <v>61535.1</v>
      </c>
    </row>
    <row r="45" spans="1:6" ht="18" x14ac:dyDescent="0.35">
      <c r="A45" s="4" t="s">
        <v>28</v>
      </c>
      <c r="B45" s="1" t="s">
        <v>9</v>
      </c>
      <c r="C45" s="17" t="s">
        <v>126</v>
      </c>
      <c r="D45" s="18" t="s">
        <v>28</v>
      </c>
      <c r="E45" s="20">
        <v>19353.400000000001</v>
      </c>
      <c r="F45" s="20">
        <f>F46</f>
        <v>20108.2</v>
      </c>
    </row>
    <row r="46" spans="1:6" ht="38.25" customHeight="1" x14ac:dyDescent="0.35">
      <c r="A46" s="4" t="s">
        <v>29</v>
      </c>
      <c r="B46" s="1" t="s">
        <v>9</v>
      </c>
      <c r="C46" s="17" t="s">
        <v>127</v>
      </c>
      <c r="D46" s="18" t="s">
        <v>29</v>
      </c>
      <c r="E46" s="20">
        <v>19353.400000000001</v>
      </c>
      <c r="F46" s="20">
        <v>20108.2</v>
      </c>
    </row>
    <row r="47" spans="1:6" ht="25.5" customHeight="1" x14ac:dyDescent="0.35">
      <c r="A47" s="3" t="s">
        <v>30</v>
      </c>
      <c r="B47" s="2" t="s">
        <v>6</v>
      </c>
      <c r="C47" s="5" t="s">
        <v>128</v>
      </c>
      <c r="D47" s="6" t="s">
        <v>30</v>
      </c>
      <c r="E47" s="19">
        <f>E48+E50</f>
        <v>77654.8</v>
      </c>
      <c r="F47" s="19">
        <f>F48+F50</f>
        <v>77924.399999999994</v>
      </c>
    </row>
    <row r="48" spans="1:6" ht="18" x14ac:dyDescent="0.35">
      <c r="A48" s="4" t="s">
        <v>31</v>
      </c>
      <c r="B48" s="1" t="s">
        <v>9</v>
      </c>
      <c r="C48" s="17" t="s">
        <v>129</v>
      </c>
      <c r="D48" s="18" t="s">
        <v>31</v>
      </c>
      <c r="E48" s="20">
        <f>E49</f>
        <v>61392.7</v>
      </c>
      <c r="F48" s="20">
        <f>F49</f>
        <v>61392.7</v>
      </c>
    </row>
    <row r="49" spans="1:6" ht="39.75" customHeight="1" x14ac:dyDescent="0.35">
      <c r="A49" s="4" t="s">
        <v>32</v>
      </c>
      <c r="B49" s="1" t="s">
        <v>9</v>
      </c>
      <c r="C49" s="17" t="s">
        <v>130</v>
      </c>
      <c r="D49" s="18" t="s">
        <v>32</v>
      </c>
      <c r="E49" s="20">
        <v>61392.7</v>
      </c>
      <c r="F49" s="20">
        <v>61392.7</v>
      </c>
    </row>
    <row r="50" spans="1:6" ht="18" x14ac:dyDescent="0.35">
      <c r="A50" s="4" t="s">
        <v>33</v>
      </c>
      <c r="B50" s="1" t="s">
        <v>9</v>
      </c>
      <c r="C50" s="17" t="s">
        <v>131</v>
      </c>
      <c r="D50" s="18" t="s">
        <v>33</v>
      </c>
      <c r="E50" s="20">
        <f>E51+E53</f>
        <v>16262.1</v>
      </c>
      <c r="F50" s="20">
        <f>F51+F53</f>
        <v>16531.7</v>
      </c>
    </row>
    <row r="51" spans="1:6" ht="18" x14ac:dyDescent="0.35">
      <c r="A51" s="4" t="s">
        <v>34</v>
      </c>
      <c r="B51" s="1" t="s">
        <v>9</v>
      </c>
      <c r="C51" s="17" t="s">
        <v>132</v>
      </c>
      <c r="D51" s="18" t="s">
        <v>34</v>
      </c>
      <c r="E51" s="20">
        <f>E52</f>
        <v>9522.6</v>
      </c>
      <c r="F51" s="20">
        <f>F52</f>
        <v>9522.6</v>
      </c>
    </row>
    <row r="52" spans="1:6" ht="36.75" customHeight="1" x14ac:dyDescent="0.35">
      <c r="A52" s="4" t="s">
        <v>35</v>
      </c>
      <c r="B52" s="1" t="s">
        <v>9</v>
      </c>
      <c r="C52" s="17" t="s">
        <v>133</v>
      </c>
      <c r="D52" s="18" t="s">
        <v>35</v>
      </c>
      <c r="E52" s="20">
        <v>9522.6</v>
      </c>
      <c r="F52" s="20">
        <v>9522.6</v>
      </c>
    </row>
    <row r="53" spans="1:6" ht="18" x14ac:dyDescent="0.35">
      <c r="A53" s="4" t="s">
        <v>36</v>
      </c>
      <c r="B53" s="1" t="s">
        <v>9</v>
      </c>
      <c r="C53" s="17" t="s">
        <v>134</v>
      </c>
      <c r="D53" s="18" t="s">
        <v>36</v>
      </c>
      <c r="E53" s="20">
        <f>E54</f>
        <v>6739.5</v>
      </c>
      <c r="F53" s="20">
        <f>F54</f>
        <v>7009.1</v>
      </c>
    </row>
    <row r="54" spans="1:6" ht="36.75" customHeight="1" x14ac:dyDescent="0.35">
      <c r="A54" s="4" t="s">
        <v>37</v>
      </c>
      <c r="B54" s="1" t="s">
        <v>9</v>
      </c>
      <c r="C54" s="17" t="s">
        <v>135</v>
      </c>
      <c r="D54" s="18" t="s">
        <v>37</v>
      </c>
      <c r="E54" s="20">
        <v>6739.5</v>
      </c>
      <c r="F54" s="20">
        <v>7009.1</v>
      </c>
    </row>
    <row r="55" spans="1:6" ht="24" customHeight="1" x14ac:dyDescent="0.35">
      <c r="A55" s="3" t="s">
        <v>38</v>
      </c>
      <c r="B55" s="2" t="s">
        <v>6</v>
      </c>
      <c r="C55" s="5" t="s">
        <v>136</v>
      </c>
      <c r="D55" s="6" t="s">
        <v>38</v>
      </c>
      <c r="E55" s="19">
        <f>E56+E60+E58</f>
        <v>66977.3</v>
      </c>
      <c r="F55" s="19">
        <f>F56+F60+F58</f>
        <v>66977.3</v>
      </c>
    </row>
    <row r="56" spans="1:6" ht="38.25" customHeight="1" x14ac:dyDescent="0.35">
      <c r="A56" s="4" t="s">
        <v>39</v>
      </c>
      <c r="B56" s="1" t="s">
        <v>9</v>
      </c>
      <c r="C56" s="17" t="s">
        <v>138</v>
      </c>
      <c r="D56" s="18" t="s">
        <v>39</v>
      </c>
      <c r="E56" s="20">
        <f>E57</f>
        <v>43400.6</v>
      </c>
      <c r="F56" s="20">
        <f>F57</f>
        <v>43400.6</v>
      </c>
    </row>
    <row r="57" spans="1:6" ht="54" customHeight="1" x14ac:dyDescent="0.35">
      <c r="A57" s="4" t="s">
        <v>40</v>
      </c>
      <c r="B57" s="1" t="s">
        <v>9</v>
      </c>
      <c r="C57" s="17" t="s">
        <v>137</v>
      </c>
      <c r="D57" s="18" t="s">
        <v>40</v>
      </c>
      <c r="E57" s="20">
        <v>43400.6</v>
      </c>
      <c r="F57" s="20">
        <v>43400.6</v>
      </c>
    </row>
    <row r="58" spans="1:6" ht="36" x14ac:dyDescent="0.35">
      <c r="A58" s="4" t="s">
        <v>39</v>
      </c>
      <c r="B58" s="1" t="s">
        <v>9</v>
      </c>
      <c r="C58" s="17" t="s">
        <v>259</v>
      </c>
      <c r="D58" s="18" t="s">
        <v>261</v>
      </c>
      <c r="E58" s="20">
        <f>E59</f>
        <v>21.7</v>
      </c>
      <c r="F58" s="20">
        <f>F59</f>
        <v>21.7</v>
      </c>
    </row>
    <row r="59" spans="1:6" ht="72" x14ac:dyDescent="0.35">
      <c r="A59" s="4" t="s">
        <v>40</v>
      </c>
      <c r="B59" s="1" t="s">
        <v>9</v>
      </c>
      <c r="C59" s="17" t="s">
        <v>260</v>
      </c>
      <c r="D59" s="18" t="s">
        <v>262</v>
      </c>
      <c r="E59" s="20">
        <v>21.7</v>
      </c>
      <c r="F59" s="20">
        <v>21.7</v>
      </c>
    </row>
    <row r="60" spans="1:6" ht="40.5" customHeight="1" x14ac:dyDescent="0.35">
      <c r="A60" s="4" t="s">
        <v>42</v>
      </c>
      <c r="B60" s="1" t="s">
        <v>41</v>
      </c>
      <c r="C60" s="17" t="s">
        <v>139</v>
      </c>
      <c r="D60" s="18" t="s">
        <v>42</v>
      </c>
      <c r="E60" s="20">
        <f>E61+E62</f>
        <v>23555</v>
      </c>
      <c r="F60" s="20">
        <f>F61+F62</f>
        <v>23555</v>
      </c>
    </row>
    <row r="61" spans="1:6" ht="31" x14ac:dyDescent="0.35">
      <c r="A61" s="4" t="s">
        <v>43</v>
      </c>
      <c r="B61" s="1" t="s">
        <v>41</v>
      </c>
      <c r="C61" s="17" t="s">
        <v>140</v>
      </c>
      <c r="D61" s="18" t="s">
        <v>43</v>
      </c>
      <c r="E61" s="20">
        <v>55</v>
      </c>
      <c r="F61" s="20">
        <v>55</v>
      </c>
    </row>
    <row r="62" spans="1:6" ht="55.5" customHeight="1" x14ac:dyDescent="0.35">
      <c r="A62" s="4" t="s">
        <v>44</v>
      </c>
      <c r="B62" s="1" t="s">
        <v>41</v>
      </c>
      <c r="C62" s="17" t="s">
        <v>263</v>
      </c>
      <c r="D62" s="18" t="s">
        <v>44</v>
      </c>
      <c r="E62" s="20">
        <f>E63</f>
        <v>23500</v>
      </c>
      <c r="F62" s="20">
        <f>F63</f>
        <v>23500</v>
      </c>
    </row>
    <row r="63" spans="1:6" ht="93.75" customHeight="1" x14ac:dyDescent="0.35">
      <c r="A63" s="4" t="s">
        <v>45</v>
      </c>
      <c r="B63" s="1" t="s">
        <v>41</v>
      </c>
      <c r="C63" s="17" t="s">
        <v>371</v>
      </c>
      <c r="D63" s="18" t="s">
        <v>45</v>
      </c>
      <c r="E63" s="20">
        <v>23500</v>
      </c>
      <c r="F63" s="20">
        <v>23500</v>
      </c>
    </row>
    <row r="64" spans="1:6" s="15" customFormat="1" ht="36.75" customHeight="1" x14ac:dyDescent="0.35">
      <c r="A64" s="33" t="s">
        <v>46</v>
      </c>
      <c r="B64" s="34" t="s">
        <v>6</v>
      </c>
      <c r="C64" s="5" t="s">
        <v>141</v>
      </c>
      <c r="D64" s="6" t="s">
        <v>46</v>
      </c>
      <c r="E64" s="19">
        <f>E65+E77+E80</f>
        <v>781216.30000000016</v>
      </c>
      <c r="F64" s="19">
        <f>F65+F77+F80</f>
        <v>786001.10000000009</v>
      </c>
    </row>
    <row r="65" spans="1:6" ht="93.75" customHeight="1" x14ac:dyDescent="0.35">
      <c r="A65" s="4" t="s">
        <v>48</v>
      </c>
      <c r="B65" s="1" t="s">
        <v>47</v>
      </c>
      <c r="C65" s="17" t="s">
        <v>142</v>
      </c>
      <c r="D65" s="18" t="s">
        <v>48</v>
      </c>
      <c r="E65" s="20">
        <f>E66+E68+E70+E72+E74</f>
        <v>678048.30000000016</v>
      </c>
      <c r="F65" s="20">
        <f>F66+F68+F70+F72+F74</f>
        <v>683474.50000000012</v>
      </c>
    </row>
    <row r="66" spans="1:6" ht="54" x14ac:dyDescent="0.35">
      <c r="A66" s="4" t="s">
        <v>49</v>
      </c>
      <c r="B66" s="1" t="s">
        <v>47</v>
      </c>
      <c r="C66" s="17" t="s">
        <v>143</v>
      </c>
      <c r="D66" s="18" t="s">
        <v>49</v>
      </c>
      <c r="E66" s="20">
        <f>E67</f>
        <v>540059.80000000005</v>
      </c>
      <c r="F66" s="20">
        <f>F67</f>
        <v>540059.80000000005</v>
      </c>
    </row>
    <row r="67" spans="1:6" ht="77.25" customHeight="1" x14ac:dyDescent="0.35">
      <c r="A67" s="4" t="s">
        <v>50</v>
      </c>
      <c r="B67" s="1" t="s">
        <v>47</v>
      </c>
      <c r="C67" s="17" t="s">
        <v>144</v>
      </c>
      <c r="D67" s="18" t="s">
        <v>50</v>
      </c>
      <c r="E67" s="20">
        <v>540059.80000000005</v>
      </c>
      <c r="F67" s="20">
        <v>540059.80000000005</v>
      </c>
    </row>
    <row r="68" spans="1:6" ht="76.5" customHeight="1" x14ac:dyDescent="0.35">
      <c r="A68" s="4" t="s">
        <v>51</v>
      </c>
      <c r="B68" s="1" t="s">
        <v>47</v>
      </c>
      <c r="C68" s="17" t="s">
        <v>145</v>
      </c>
      <c r="D68" s="18" t="s">
        <v>51</v>
      </c>
      <c r="E68" s="20">
        <f>E69</f>
        <v>1773.3</v>
      </c>
      <c r="F68" s="20">
        <f>F69</f>
        <v>1773.3</v>
      </c>
    </row>
    <row r="69" spans="1:6" ht="72" x14ac:dyDescent="0.35">
      <c r="A69" s="4" t="s">
        <v>52</v>
      </c>
      <c r="B69" s="1" t="s">
        <v>47</v>
      </c>
      <c r="C69" s="17" t="s">
        <v>146</v>
      </c>
      <c r="D69" s="18" t="s">
        <v>52</v>
      </c>
      <c r="E69" s="20">
        <v>1773.3</v>
      </c>
      <c r="F69" s="20">
        <v>1773.3</v>
      </c>
    </row>
    <row r="70" spans="1:6" ht="72" x14ac:dyDescent="0.35">
      <c r="A70" s="4" t="s">
        <v>51</v>
      </c>
      <c r="B70" s="1" t="s">
        <v>47</v>
      </c>
      <c r="C70" s="17" t="s">
        <v>188</v>
      </c>
      <c r="D70" s="18" t="s">
        <v>264</v>
      </c>
      <c r="E70" s="20">
        <f>E71</f>
        <v>1172.3</v>
      </c>
      <c r="F70" s="20">
        <f>F71</f>
        <v>1219.3</v>
      </c>
    </row>
    <row r="71" spans="1:6" ht="62" x14ac:dyDescent="0.35">
      <c r="A71" s="4" t="s">
        <v>52</v>
      </c>
      <c r="B71" s="1" t="s">
        <v>47</v>
      </c>
      <c r="C71" s="17" t="s">
        <v>189</v>
      </c>
      <c r="D71" s="18" t="s">
        <v>190</v>
      </c>
      <c r="E71" s="20">
        <v>1172.3</v>
      </c>
      <c r="F71" s="20">
        <v>1219.3</v>
      </c>
    </row>
    <row r="72" spans="1:6" ht="36" x14ac:dyDescent="0.35">
      <c r="A72" s="4" t="s">
        <v>53</v>
      </c>
      <c r="B72" s="1" t="s">
        <v>47</v>
      </c>
      <c r="C72" s="17" t="s">
        <v>147</v>
      </c>
      <c r="D72" s="18" t="s">
        <v>53</v>
      </c>
      <c r="E72" s="20">
        <f>E73</f>
        <v>134481.4</v>
      </c>
      <c r="F72" s="20">
        <f>F73</f>
        <v>139860.6</v>
      </c>
    </row>
    <row r="73" spans="1:6" ht="36" x14ac:dyDescent="0.35">
      <c r="A73" s="4" t="s">
        <v>54</v>
      </c>
      <c r="B73" s="1" t="s">
        <v>47</v>
      </c>
      <c r="C73" s="17" t="s">
        <v>148</v>
      </c>
      <c r="D73" s="18" t="s">
        <v>54</v>
      </c>
      <c r="E73" s="20">
        <v>134481.4</v>
      </c>
      <c r="F73" s="20">
        <v>139860.6</v>
      </c>
    </row>
    <row r="74" spans="1:6" ht="38.25" customHeight="1" x14ac:dyDescent="0.35">
      <c r="A74" s="4" t="s">
        <v>53</v>
      </c>
      <c r="B74" s="1" t="s">
        <v>47</v>
      </c>
      <c r="C74" s="17" t="s">
        <v>265</v>
      </c>
      <c r="D74" s="18" t="s">
        <v>266</v>
      </c>
      <c r="E74" s="20">
        <f>E75</f>
        <v>561.5</v>
      </c>
      <c r="F74" s="20">
        <f>F75</f>
        <v>561.5</v>
      </c>
    </row>
    <row r="75" spans="1:6" ht="36" x14ac:dyDescent="0.35">
      <c r="A75" s="4" t="s">
        <v>54</v>
      </c>
      <c r="B75" s="1" t="s">
        <v>47</v>
      </c>
      <c r="C75" s="17" t="s">
        <v>269</v>
      </c>
      <c r="D75" s="18" t="s">
        <v>267</v>
      </c>
      <c r="E75" s="20">
        <f>E76</f>
        <v>561.5</v>
      </c>
      <c r="F75" s="20">
        <f>F76</f>
        <v>561.5</v>
      </c>
    </row>
    <row r="76" spans="1:6" ht="90" x14ac:dyDescent="0.35">
      <c r="A76" s="4" t="s">
        <v>54</v>
      </c>
      <c r="B76" s="1" t="s">
        <v>47</v>
      </c>
      <c r="C76" s="17" t="s">
        <v>270</v>
      </c>
      <c r="D76" s="18" t="s">
        <v>268</v>
      </c>
      <c r="E76" s="20">
        <v>561.5</v>
      </c>
      <c r="F76" s="20">
        <v>561.5</v>
      </c>
    </row>
    <row r="77" spans="1:6" ht="22.5" customHeight="1" x14ac:dyDescent="0.35">
      <c r="A77" s="4" t="s">
        <v>56</v>
      </c>
      <c r="B77" s="1" t="s">
        <v>55</v>
      </c>
      <c r="C77" s="17" t="s">
        <v>149</v>
      </c>
      <c r="D77" s="18" t="s">
        <v>56</v>
      </c>
      <c r="E77" s="20">
        <f t="shared" ref="E77:F78" si="1">E78</f>
        <v>1000</v>
      </c>
      <c r="F77" s="20">
        <f t="shared" si="1"/>
        <v>1000</v>
      </c>
    </row>
    <row r="78" spans="1:6" ht="60.75" customHeight="1" x14ac:dyDescent="0.35">
      <c r="A78" s="4" t="s">
        <v>57</v>
      </c>
      <c r="B78" s="1" t="s">
        <v>55</v>
      </c>
      <c r="C78" s="17" t="s">
        <v>150</v>
      </c>
      <c r="D78" s="18" t="s">
        <v>57</v>
      </c>
      <c r="E78" s="20">
        <f t="shared" si="1"/>
        <v>1000</v>
      </c>
      <c r="F78" s="20">
        <f t="shared" si="1"/>
        <v>1000</v>
      </c>
    </row>
    <row r="79" spans="1:6" ht="62.25" customHeight="1" x14ac:dyDescent="0.35">
      <c r="A79" s="4" t="s">
        <v>58</v>
      </c>
      <c r="B79" s="1" t="s">
        <v>55</v>
      </c>
      <c r="C79" s="27" t="s">
        <v>241</v>
      </c>
      <c r="D79" s="18" t="s">
        <v>58</v>
      </c>
      <c r="E79" s="20">
        <v>1000</v>
      </c>
      <c r="F79" s="20">
        <v>1000</v>
      </c>
    </row>
    <row r="80" spans="1:6" s="15" customFormat="1" ht="72" x14ac:dyDescent="0.35">
      <c r="A80" s="31" t="s">
        <v>59</v>
      </c>
      <c r="B80" s="32" t="s">
        <v>6</v>
      </c>
      <c r="C80" s="17" t="s">
        <v>151</v>
      </c>
      <c r="D80" s="18" t="s">
        <v>59</v>
      </c>
      <c r="E80" s="20">
        <f>E81+E86</f>
        <v>102168.00000000001</v>
      </c>
      <c r="F80" s="20">
        <f>F81+F86</f>
        <v>101526.6</v>
      </c>
    </row>
    <row r="81" spans="1:6" s="15" customFormat="1" ht="72" x14ac:dyDescent="0.35">
      <c r="A81" s="31" t="s">
        <v>60</v>
      </c>
      <c r="B81" s="32" t="s">
        <v>6</v>
      </c>
      <c r="C81" s="17" t="s">
        <v>152</v>
      </c>
      <c r="D81" s="18" t="s">
        <v>60</v>
      </c>
      <c r="E81" s="20">
        <f>E82</f>
        <v>101374.70000000001</v>
      </c>
      <c r="F81" s="20">
        <f t="shared" ref="F81" si="2">F82</f>
        <v>101374.70000000001</v>
      </c>
    </row>
    <row r="82" spans="1:6" s="15" customFormat="1" ht="72" x14ac:dyDescent="0.35">
      <c r="A82" s="31" t="s">
        <v>61</v>
      </c>
      <c r="B82" s="32" t="s">
        <v>6</v>
      </c>
      <c r="C82" s="17" t="s">
        <v>153</v>
      </c>
      <c r="D82" s="18" t="s">
        <v>61</v>
      </c>
      <c r="E82" s="20">
        <f>E83+E84+E85</f>
        <v>101374.70000000001</v>
      </c>
      <c r="F82" s="20">
        <f>F83+F84+F85</f>
        <v>101374.70000000001</v>
      </c>
    </row>
    <row r="83" spans="1:6" s="15" customFormat="1" ht="90" x14ac:dyDescent="0.35">
      <c r="A83" s="31" t="s">
        <v>63</v>
      </c>
      <c r="B83" s="32" t="s">
        <v>62</v>
      </c>
      <c r="C83" s="17" t="s">
        <v>154</v>
      </c>
      <c r="D83" s="18" t="s">
        <v>242</v>
      </c>
      <c r="E83" s="20">
        <v>55501.4</v>
      </c>
      <c r="F83" s="20">
        <v>55501.4</v>
      </c>
    </row>
    <row r="84" spans="1:6" s="15" customFormat="1" ht="90" x14ac:dyDescent="0.35">
      <c r="A84" s="31" t="s">
        <v>64</v>
      </c>
      <c r="B84" s="32" t="s">
        <v>62</v>
      </c>
      <c r="C84" s="17" t="s">
        <v>155</v>
      </c>
      <c r="D84" s="18" t="s">
        <v>243</v>
      </c>
      <c r="E84" s="20">
        <v>38939.199999999997</v>
      </c>
      <c r="F84" s="20">
        <v>38939.199999999997</v>
      </c>
    </row>
    <row r="85" spans="1:6" s="15" customFormat="1" ht="72" x14ac:dyDescent="0.35">
      <c r="A85" s="31" t="s">
        <v>65</v>
      </c>
      <c r="B85" s="32" t="s">
        <v>62</v>
      </c>
      <c r="C85" s="17" t="s">
        <v>156</v>
      </c>
      <c r="D85" s="18" t="s">
        <v>244</v>
      </c>
      <c r="E85" s="20">
        <v>6934.1</v>
      </c>
      <c r="F85" s="20">
        <v>6934.1</v>
      </c>
    </row>
    <row r="86" spans="1:6" s="15" customFormat="1" ht="90" x14ac:dyDescent="0.35">
      <c r="A86" s="31" t="s">
        <v>61</v>
      </c>
      <c r="B86" s="32" t="s">
        <v>6</v>
      </c>
      <c r="C86" s="17" t="s">
        <v>309</v>
      </c>
      <c r="D86" s="18" t="s">
        <v>307</v>
      </c>
      <c r="E86" s="20">
        <f>E87</f>
        <v>793.3</v>
      </c>
      <c r="F86" s="20">
        <f>F87</f>
        <v>151.9</v>
      </c>
    </row>
    <row r="87" spans="1:6" s="15" customFormat="1" ht="90" x14ac:dyDescent="0.35">
      <c r="A87" s="31" t="s">
        <v>63</v>
      </c>
      <c r="B87" s="32" t="s">
        <v>62</v>
      </c>
      <c r="C87" s="17" t="s">
        <v>356</v>
      </c>
      <c r="D87" s="18" t="s">
        <v>308</v>
      </c>
      <c r="E87" s="20">
        <v>793.3</v>
      </c>
      <c r="F87" s="20">
        <v>151.9</v>
      </c>
    </row>
    <row r="88" spans="1:6" s="15" customFormat="1" ht="25.5" customHeight="1" x14ac:dyDescent="0.35">
      <c r="A88" s="33" t="s">
        <v>66</v>
      </c>
      <c r="B88" s="34" t="s">
        <v>6</v>
      </c>
      <c r="C88" s="5" t="s">
        <v>158</v>
      </c>
      <c r="D88" s="6" t="s">
        <v>66</v>
      </c>
      <c r="E88" s="19">
        <f>E89</f>
        <v>25421.9</v>
      </c>
      <c r="F88" s="19">
        <f>F89</f>
        <v>25421.9</v>
      </c>
    </row>
    <row r="89" spans="1:6" s="15" customFormat="1" ht="21.75" customHeight="1" x14ac:dyDescent="0.35">
      <c r="A89" s="31" t="s">
        <v>68</v>
      </c>
      <c r="B89" s="32" t="s">
        <v>67</v>
      </c>
      <c r="C89" s="17" t="s">
        <v>159</v>
      </c>
      <c r="D89" s="18" t="s">
        <v>68</v>
      </c>
      <c r="E89" s="20">
        <f>E90+E91+E92</f>
        <v>25421.9</v>
      </c>
      <c r="F89" s="20">
        <f>F90+F91+F92</f>
        <v>25421.9</v>
      </c>
    </row>
    <row r="90" spans="1:6" s="15" customFormat="1" ht="39.75" customHeight="1" x14ac:dyDescent="0.35">
      <c r="A90" s="31" t="s">
        <v>69</v>
      </c>
      <c r="B90" s="32" t="s">
        <v>67</v>
      </c>
      <c r="C90" s="17" t="s">
        <v>160</v>
      </c>
      <c r="D90" s="18" t="s">
        <v>157</v>
      </c>
      <c r="E90" s="20">
        <v>712.7</v>
      </c>
      <c r="F90" s="20">
        <v>712.7</v>
      </c>
    </row>
    <row r="91" spans="1:6" s="15" customFormat="1" ht="23.25" customHeight="1" x14ac:dyDescent="0.35">
      <c r="A91" s="31" t="s">
        <v>70</v>
      </c>
      <c r="B91" s="32" t="s">
        <v>67</v>
      </c>
      <c r="C91" s="17" t="s">
        <v>161</v>
      </c>
      <c r="D91" s="18" t="s">
        <v>70</v>
      </c>
      <c r="E91" s="20">
        <v>9559</v>
      </c>
      <c r="F91" s="20">
        <v>9559</v>
      </c>
    </row>
    <row r="92" spans="1:6" s="15" customFormat="1" ht="23.25" customHeight="1" x14ac:dyDescent="0.35">
      <c r="A92" s="31" t="s">
        <v>71</v>
      </c>
      <c r="B92" s="32" t="s">
        <v>67</v>
      </c>
      <c r="C92" s="17" t="s">
        <v>162</v>
      </c>
      <c r="D92" s="18" t="s">
        <v>71</v>
      </c>
      <c r="E92" s="20">
        <f>E93+E94</f>
        <v>15150.2</v>
      </c>
      <c r="F92" s="20">
        <f>F93+F94</f>
        <v>15150.2</v>
      </c>
    </row>
    <row r="93" spans="1:6" s="15" customFormat="1" ht="23.25" customHeight="1" x14ac:dyDescent="0.35">
      <c r="A93" s="35"/>
      <c r="B93" s="36"/>
      <c r="C93" s="26" t="s">
        <v>200</v>
      </c>
      <c r="D93" s="24" t="s">
        <v>201</v>
      </c>
      <c r="E93" s="20">
        <v>10809</v>
      </c>
      <c r="F93" s="20">
        <v>10809</v>
      </c>
    </row>
    <row r="94" spans="1:6" s="15" customFormat="1" ht="23.25" customHeight="1" x14ac:dyDescent="0.35">
      <c r="A94" s="35"/>
      <c r="B94" s="36"/>
      <c r="C94" s="26" t="s">
        <v>215</v>
      </c>
      <c r="D94" s="24" t="s">
        <v>216</v>
      </c>
      <c r="E94" s="23">
        <v>4341.2</v>
      </c>
      <c r="F94" s="23">
        <v>4341.2</v>
      </c>
    </row>
    <row r="95" spans="1:6" s="15" customFormat="1" ht="35" x14ac:dyDescent="0.35">
      <c r="A95" s="33" t="s">
        <v>72</v>
      </c>
      <c r="B95" s="34" t="s">
        <v>6</v>
      </c>
      <c r="C95" s="5" t="s">
        <v>163</v>
      </c>
      <c r="D95" s="6" t="s">
        <v>202</v>
      </c>
      <c r="E95" s="19">
        <f>E96+E99</f>
        <v>1234.8</v>
      </c>
      <c r="F95" s="19">
        <f>F96+F99</f>
        <v>1284.1000000000001</v>
      </c>
    </row>
    <row r="96" spans="1:6" s="15" customFormat="1" ht="18" x14ac:dyDescent="0.35">
      <c r="A96" s="31" t="s">
        <v>73</v>
      </c>
      <c r="B96" s="32" t="s">
        <v>41</v>
      </c>
      <c r="C96" s="17" t="s">
        <v>170</v>
      </c>
      <c r="D96" s="18" t="s">
        <v>73</v>
      </c>
      <c r="E96" s="20">
        <f t="shared" ref="E96:F97" si="3">E97</f>
        <v>169.6</v>
      </c>
      <c r="F96" s="20">
        <f t="shared" si="3"/>
        <v>176.4</v>
      </c>
    </row>
    <row r="97" spans="1:6" s="15" customFormat="1" ht="18" x14ac:dyDescent="0.35">
      <c r="A97" s="31" t="s">
        <v>74</v>
      </c>
      <c r="B97" s="32" t="s">
        <v>41</v>
      </c>
      <c r="C97" s="17" t="s">
        <v>171</v>
      </c>
      <c r="D97" s="18" t="s">
        <v>74</v>
      </c>
      <c r="E97" s="20">
        <f t="shared" si="3"/>
        <v>169.6</v>
      </c>
      <c r="F97" s="20">
        <f t="shared" si="3"/>
        <v>176.4</v>
      </c>
    </row>
    <row r="98" spans="1:6" s="15" customFormat="1" ht="36" x14ac:dyDescent="0.35">
      <c r="A98" s="31" t="s">
        <v>75</v>
      </c>
      <c r="B98" s="32" t="s">
        <v>41</v>
      </c>
      <c r="C98" s="17" t="s">
        <v>246</v>
      </c>
      <c r="D98" s="18" t="s">
        <v>75</v>
      </c>
      <c r="E98" s="20">
        <v>169.6</v>
      </c>
      <c r="F98" s="20">
        <v>176.4</v>
      </c>
    </row>
    <row r="99" spans="1:6" s="15" customFormat="1" ht="18" x14ac:dyDescent="0.35">
      <c r="A99" s="31" t="s">
        <v>76</v>
      </c>
      <c r="B99" s="32" t="s">
        <v>6</v>
      </c>
      <c r="C99" s="17" t="s">
        <v>164</v>
      </c>
      <c r="D99" s="18" t="s">
        <v>76</v>
      </c>
      <c r="E99" s="20">
        <f t="shared" ref="E99:F100" si="4">E100</f>
        <v>1065.2</v>
      </c>
      <c r="F99" s="20">
        <f t="shared" si="4"/>
        <v>1107.7</v>
      </c>
    </row>
    <row r="100" spans="1:6" s="15" customFormat="1" ht="36" x14ac:dyDescent="0.35">
      <c r="A100" s="31" t="s">
        <v>77</v>
      </c>
      <c r="B100" s="32" t="s">
        <v>6</v>
      </c>
      <c r="C100" s="17" t="s">
        <v>165</v>
      </c>
      <c r="D100" s="18" t="s">
        <v>77</v>
      </c>
      <c r="E100" s="20">
        <f t="shared" si="4"/>
        <v>1065.2</v>
      </c>
      <c r="F100" s="20">
        <f t="shared" si="4"/>
        <v>1107.7</v>
      </c>
    </row>
    <row r="101" spans="1:6" s="15" customFormat="1" ht="36" x14ac:dyDescent="0.35">
      <c r="A101" s="31" t="s">
        <v>78</v>
      </c>
      <c r="B101" s="32" t="s">
        <v>6</v>
      </c>
      <c r="C101" s="17" t="s">
        <v>166</v>
      </c>
      <c r="D101" s="18" t="s">
        <v>78</v>
      </c>
      <c r="E101" s="20">
        <f>E102+E103+E104</f>
        <v>1065.2</v>
      </c>
      <c r="F101" s="20">
        <f>F102+F103+F104</f>
        <v>1107.7</v>
      </c>
    </row>
    <row r="102" spans="1:6" s="15" customFormat="1" ht="36" x14ac:dyDescent="0.35">
      <c r="A102" s="31" t="s">
        <v>78</v>
      </c>
      <c r="B102" s="32" t="s">
        <v>79</v>
      </c>
      <c r="C102" s="17" t="s">
        <v>167</v>
      </c>
      <c r="D102" s="18" t="s">
        <v>78</v>
      </c>
      <c r="E102" s="20">
        <v>205.5</v>
      </c>
      <c r="F102" s="20">
        <v>213.7</v>
      </c>
    </row>
    <row r="103" spans="1:6" s="15" customFormat="1" ht="36" x14ac:dyDescent="0.35">
      <c r="A103" s="31" t="s">
        <v>78</v>
      </c>
      <c r="B103" s="32" t="s">
        <v>80</v>
      </c>
      <c r="C103" s="17" t="s">
        <v>168</v>
      </c>
      <c r="D103" s="18" t="s">
        <v>78</v>
      </c>
      <c r="E103" s="20">
        <v>131.19999999999999</v>
      </c>
      <c r="F103" s="20">
        <v>136.4</v>
      </c>
    </row>
    <row r="104" spans="1:6" s="15" customFormat="1" ht="36" x14ac:dyDescent="0.35">
      <c r="A104" s="31" t="s">
        <v>78</v>
      </c>
      <c r="B104" s="32" t="s">
        <v>47</v>
      </c>
      <c r="C104" s="17" t="s">
        <v>169</v>
      </c>
      <c r="D104" s="18" t="s">
        <v>78</v>
      </c>
      <c r="E104" s="20">
        <v>728.5</v>
      </c>
      <c r="F104" s="20">
        <v>757.6</v>
      </c>
    </row>
    <row r="105" spans="1:6" ht="35" x14ac:dyDescent="0.35">
      <c r="A105" s="3" t="s">
        <v>81</v>
      </c>
      <c r="B105" s="2" t="s">
        <v>6</v>
      </c>
      <c r="C105" s="5" t="s">
        <v>172</v>
      </c>
      <c r="D105" s="6" t="s">
        <v>81</v>
      </c>
      <c r="E105" s="19">
        <f>E106+E111</f>
        <v>42655.7</v>
      </c>
      <c r="F105" s="19">
        <f>F106+F111</f>
        <v>32693.3</v>
      </c>
    </row>
    <row r="106" spans="1:6" ht="75" customHeight="1" x14ac:dyDescent="0.35">
      <c r="A106" s="4" t="s">
        <v>82</v>
      </c>
      <c r="B106" s="1" t="s">
        <v>47</v>
      </c>
      <c r="C106" s="17" t="s">
        <v>176</v>
      </c>
      <c r="D106" s="18" t="s">
        <v>175</v>
      </c>
      <c r="E106" s="20">
        <f t="shared" ref="E106:F106" si="5">E107</f>
        <v>39655.699999999997</v>
      </c>
      <c r="F106" s="20">
        <f t="shared" si="5"/>
        <v>29693.3</v>
      </c>
    </row>
    <row r="107" spans="1:6" ht="77.5" x14ac:dyDescent="0.35">
      <c r="A107" s="4" t="s">
        <v>83</v>
      </c>
      <c r="B107" s="1" t="s">
        <v>47</v>
      </c>
      <c r="C107" s="17" t="s">
        <v>178</v>
      </c>
      <c r="D107" s="18" t="s">
        <v>177</v>
      </c>
      <c r="E107" s="20">
        <f>E108</f>
        <v>39655.699999999997</v>
      </c>
      <c r="F107" s="20">
        <f>F108</f>
        <v>29693.3</v>
      </c>
    </row>
    <row r="108" spans="1:6" ht="77.5" x14ac:dyDescent="0.35">
      <c r="A108" s="4" t="s">
        <v>84</v>
      </c>
      <c r="B108" s="1" t="s">
        <v>47</v>
      </c>
      <c r="C108" s="17" t="s">
        <v>245</v>
      </c>
      <c r="D108" s="18" t="s">
        <v>84</v>
      </c>
      <c r="E108" s="20">
        <f>E109+E110</f>
        <v>39655.699999999997</v>
      </c>
      <c r="F108" s="20">
        <f>F109+F110</f>
        <v>29693.3</v>
      </c>
    </row>
    <row r="109" spans="1:6" ht="77.5" x14ac:dyDescent="0.35">
      <c r="A109" s="4" t="s">
        <v>84</v>
      </c>
      <c r="B109" s="1" t="s">
        <v>47</v>
      </c>
      <c r="C109" s="17" t="s">
        <v>214</v>
      </c>
      <c r="D109" s="18" t="s">
        <v>84</v>
      </c>
      <c r="E109" s="20">
        <v>1495.2</v>
      </c>
      <c r="F109" s="20">
        <v>1495.2</v>
      </c>
    </row>
    <row r="110" spans="1:6" s="15" customFormat="1" ht="77.5" x14ac:dyDescent="0.35">
      <c r="A110" s="31" t="s">
        <v>84</v>
      </c>
      <c r="B110" s="32" t="s">
        <v>47</v>
      </c>
      <c r="C110" s="17" t="s">
        <v>173</v>
      </c>
      <c r="D110" s="18" t="s">
        <v>84</v>
      </c>
      <c r="E110" s="20">
        <v>38160.5</v>
      </c>
      <c r="F110" s="20">
        <v>28198.1</v>
      </c>
    </row>
    <row r="111" spans="1:6" ht="36" x14ac:dyDescent="0.35">
      <c r="A111" s="4" t="s">
        <v>85</v>
      </c>
      <c r="B111" s="1" t="s">
        <v>47</v>
      </c>
      <c r="C111" s="17" t="s">
        <v>179</v>
      </c>
      <c r="D111" s="18" t="s">
        <v>85</v>
      </c>
      <c r="E111" s="20">
        <f t="shared" ref="E111:F111" si="6">E112</f>
        <v>3000</v>
      </c>
      <c r="F111" s="20">
        <f t="shared" si="6"/>
        <v>3000</v>
      </c>
    </row>
    <row r="112" spans="1:6" ht="36" x14ac:dyDescent="0.35">
      <c r="A112" s="4" t="s">
        <v>86</v>
      </c>
      <c r="B112" s="1" t="s">
        <v>47</v>
      </c>
      <c r="C112" s="17" t="s">
        <v>180</v>
      </c>
      <c r="D112" s="18" t="s">
        <v>86</v>
      </c>
      <c r="E112" s="20">
        <f>E113</f>
        <v>3000</v>
      </c>
      <c r="F112" s="20">
        <f>F113</f>
        <v>3000</v>
      </c>
    </row>
    <row r="113" spans="1:6" ht="36" x14ac:dyDescent="0.35">
      <c r="A113" s="4" t="s">
        <v>87</v>
      </c>
      <c r="B113" s="1" t="s">
        <v>47</v>
      </c>
      <c r="C113" s="17" t="s">
        <v>174</v>
      </c>
      <c r="D113" s="18" t="s">
        <v>87</v>
      </c>
      <c r="E113" s="20">
        <v>3000</v>
      </c>
      <c r="F113" s="20">
        <v>3000</v>
      </c>
    </row>
    <row r="114" spans="1:6" ht="19.5" customHeight="1" x14ac:dyDescent="0.35">
      <c r="A114" s="3" t="s">
        <v>88</v>
      </c>
      <c r="B114" s="2" t="s">
        <v>6</v>
      </c>
      <c r="C114" s="5" t="s">
        <v>181</v>
      </c>
      <c r="D114" s="6" t="s">
        <v>88</v>
      </c>
      <c r="E114" s="19">
        <f>E115+E146+E151+E156+E160</f>
        <v>614476.9</v>
      </c>
      <c r="F114" s="19">
        <f>F115+F146+F151+F156+F160</f>
        <v>614476.9</v>
      </c>
    </row>
    <row r="115" spans="1:6" ht="36" x14ac:dyDescent="0.35">
      <c r="A115" s="29"/>
      <c r="B115" s="30"/>
      <c r="C115" s="26" t="s">
        <v>271</v>
      </c>
      <c r="D115" s="24" t="s">
        <v>272</v>
      </c>
      <c r="E115" s="23">
        <f>E116+E120+E124+E128+E130+E132+E134+E136+E138+E142</f>
        <v>1489.6999999999998</v>
      </c>
      <c r="F115" s="23">
        <f>F116+F120+F124+F128+F130+F132+F134+F136+F138+F142</f>
        <v>1489.6999999999998</v>
      </c>
    </row>
    <row r="116" spans="1:6" ht="54" x14ac:dyDescent="0.35">
      <c r="A116" s="29"/>
      <c r="B116" s="30"/>
      <c r="C116" s="26" t="s">
        <v>235</v>
      </c>
      <c r="D116" s="24" t="s">
        <v>236</v>
      </c>
      <c r="E116" s="23">
        <f>E117</f>
        <v>4.9000000000000004</v>
      </c>
      <c r="F116" s="23">
        <f>F117</f>
        <v>4.9000000000000004</v>
      </c>
    </row>
    <row r="117" spans="1:6" ht="72" x14ac:dyDescent="0.35">
      <c r="A117" s="29"/>
      <c r="B117" s="30"/>
      <c r="C117" s="26" t="s">
        <v>219</v>
      </c>
      <c r="D117" s="24" t="s">
        <v>220</v>
      </c>
      <c r="E117" s="23">
        <f>E118+E119</f>
        <v>4.9000000000000004</v>
      </c>
      <c r="F117" s="23">
        <f>F118+F119</f>
        <v>4.9000000000000004</v>
      </c>
    </row>
    <row r="118" spans="1:6" ht="72" x14ac:dyDescent="0.35">
      <c r="A118" s="29"/>
      <c r="B118" s="30"/>
      <c r="C118" s="26" t="s">
        <v>273</v>
      </c>
      <c r="D118" s="24" t="s">
        <v>220</v>
      </c>
      <c r="E118" s="23">
        <v>3.9</v>
      </c>
      <c r="F118" s="23">
        <v>3.9</v>
      </c>
    </row>
    <row r="119" spans="1:6" ht="72" x14ac:dyDescent="0.35">
      <c r="A119" s="29"/>
      <c r="B119" s="30"/>
      <c r="C119" s="26" t="s">
        <v>274</v>
      </c>
      <c r="D119" s="24" t="s">
        <v>220</v>
      </c>
      <c r="E119" s="23">
        <v>1</v>
      </c>
      <c r="F119" s="23">
        <v>1</v>
      </c>
    </row>
    <row r="120" spans="1:6" ht="72" x14ac:dyDescent="0.35">
      <c r="A120" s="29"/>
      <c r="B120" s="30"/>
      <c r="C120" s="26" t="s">
        <v>275</v>
      </c>
      <c r="D120" s="24" t="s">
        <v>279</v>
      </c>
      <c r="E120" s="23">
        <f>E121</f>
        <v>396.6</v>
      </c>
      <c r="F120" s="23">
        <f>F121</f>
        <v>396.6</v>
      </c>
    </row>
    <row r="121" spans="1:6" ht="90" x14ac:dyDescent="0.35">
      <c r="A121" s="29"/>
      <c r="B121" s="30"/>
      <c r="C121" s="26" t="s">
        <v>276</v>
      </c>
      <c r="D121" s="24" t="s">
        <v>280</v>
      </c>
      <c r="E121" s="23">
        <f>E122+E123</f>
        <v>396.6</v>
      </c>
      <c r="F121" s="23">
        <f>F122+F123</f>
        <v>396.6</v>
      </c>
    </row>
    <row r="122" spans="1:6" ht="90" x14ac:dyDescent="0.35">
      <c r="A122" s="29"/>
      <c r="B122" s="30"/>
      <c r="C122" s="26" t="s">
        <v>277</v>
      </c>
      <c r="D122" s="24" t="s">
        <v>280</v>
      </c>
      <c r="E122" s="23">
        <v>32</v>
      </c>
      <c r="F122" s="23">
        <v>32</v>
      </c>
    </row>
    <row r="123" spans="1:6" ht="90" x14ac:dyDescent="0.35">
      <c r="A123" s="29"/>
      <c r="B123" s="30"/>
      <c r="C123" s="26" t="s">
        <v>278</v>
      </c>
      <c r="D123" s="24" t="s">
        <v>280</v>
      </c>
      <c r="E123" s="23">
        <v>364.6</v>
      </c>
      <c r="F123" s="23">
        <v>364.6</v>
      </c>
    </row>
    <row r="124" spans="1:6" ht="54" x14ac:dyDescent="0.35">
      <c r="A124" s="29"/>
      <c r="B124" s="30"/>
      <c r="C124" s="26" t="s">
        <v>281</v>
      </c>
      <c r="D124" s="24" t="s">
        <v>285</v>
      </c>
      <c r="E124" s="23">
        <f>E125</f>
        <v>18.899999999999999</v>
      </c>
      <c r="F124" s="23">
        <f>F125</f>
        <v>18.899999999999999</v>
      </c>
    </row>
    <row r="125" spans="1:6" ht="72" x14ac:dyDescent="0.35">
      <c r="A125" s="29"/>
      <c r="B125" s="30"/>
      <c r="C125" s="26" t="s">
        <v>282</v>
      </c>
      <c r="D125" s="24" t="s">
        <v>286</v>
      </c>
      <c r="E125" s="23">
        <f>E126+E127</f>
        <v>18.899999999999999</v>
      </c>
      <c r="F125" s="23">
        <f>F126+F127</f>
        <v>18.899999999999999</v>
      </c>
    </row>
    <row r="126" spans="1:6" ht="72" x14ac:dyDescent="0.35">
      <c r="A126" s="29"/>
      <c r="B126" s="30"/>
      <c r="C126" s="26" t="s">
        <v>283</v>
      </c>
      <c r="D126" s="24" t="s">
        <v>286</v>
      </c>
      <c r="E126" s="23">
        <v>1.4</v>
      </c>
      <c r="F126" s="23">
        <v>1.4</v>
      </c>
    </row>
    <row r="127" spans="1:6" ht="72" x14ac:dyDescent="0.35">
      <c r="A127" s="29"/>
      <c r="B127" s="30"/>
      <c r="C127" s="26" t="s">
        <v>284</v>
      </c>
      <c r="D127" s="24" t="s">
        <v>286</v>
      </c>
      <c r="E127" s="23">
        <v>17.5</v>
      </c>
      <c r="F127" s="23">
        <v>17.5</v>
      </c>
    </row>
    <row r="128" spans="1:6" ht="66" customHeight="1" x14ac:dyDescent="0.35">
      <c r="A128" s="29"/>
      <c r="B128" s="30"/>
      <c r="C128" s="26" t="s">
        <v>289</v>
      </c>
      <c r="D128" s="24" t="s">
        <v>287</v>
      </c>
      <c r="E128" s="23">
        <f>E129</f>
        <v>11.1</v>
      </c>
      <c r="F128" s="23">
        <f>F129</f>
        <v>11.1</v>
      </c>
    </row>
    <row r="129" spans="1:6" ht="72" x14ac:dyDescent="0.35">
      <c r="A129" s="29"/>
      <c r="B129" s="30"/>
      <c r="C129" s="26" t="s">
        <v>290</v>
      </c>
      <c r="D129" s="24" t="s">
        <v>288</v>
      </c>
      <c r="E129" s="23">
        <v>11.1</v>
      </c>
      <c r="F129" s="23">
        <v>11.1</v>
      </c>
    </row>
    <row r="130" spans="1:6" ht="72" x14ac:dyDescent="0.35">
      <c r="A130" s="29"/>
      <c r="B130" s="30"/>
      <c r="C130" s="26" t="s">
        <v>291</v>
      </c>
      <c r="D130" s="24" t="s">
        <v>293</v>
      </c>
      <c r="E130" s="23">
        <f>E131</f>
        <v>209.8</v>
      </c>
      <c r="F130" s="23">
        <f>F131</f>
        <v>209.8</v>
      </c>
    </row>
    <row r="131" spans="1:6" ht="93.75" customHeight="1" x14ac:dyDescent="0.35">
      <c r="A131" s="29"/>
      <c r="B131" s="30"/>
      <c r="C131" s="26" t="s">
        <v>292</v>
      </c>
      <c r="D131" s="24" t="s">
        <v>294</v>
      </c>
      <c r="E131" s="23">
        <v>209.8</v>
      </c>
      <c r="F131" s="23">
        <v>209.8</v>
      </c>
    </row>
    <row r="132" spans="1:6" ht="54" x14ac:dyDescent="0.35">
      <c r="A132" s="29"/>
      <c r="B132" s="30"/>
      <c r="C132" s="26" t="s">
        <v>295</v>
      </c>
      <c r="D132" s="24" t="s">
        <v>297</v>
      </c>
      <c r="E132" s="23">
        <f>E133</f>
        <v>98.8</v>
      </c>
      <c r="F132" s="23">
        <f>F133</f>
        <v>98.8</v>
      </c>
    </row>
    <row r="133" spans="1:6" ht="110.25" customHeight="1" x14ac:dyDescent="0.35">
      <c r="A133" s="29"/>
      <c r="B133" s="30"/>
      <c r="C133" s="26" t="s">
        <v>296</v>
      </c>
      <c r="D133" s="24" t="s">
        <v>298</v>
      </c>
      <c r="E133" s="23">
        <v>98.8</v>
      </c>
      <c r="F133" s="23">
        <v>98.8</v>
      </c>
    </row>
    <row r="134" spans="1:6" ht="54.75" customHeight="1" x14ac:dyDescent="0.35">
      <c r="A134" s="29"/>
      <c r="B134" s="30"/>
      <c r="C134" s="26" t="s">
        <v>299</v>
      </c>
      <c r="D134" s="24" t="s">
        <v>301</v>
      </c>
      <c r="E134" s="23">
        <f>E135</f>
        <v>9.8000000000000007</v>
      </c>
      <c r="F134" s="23">
        <f>F135</f>
        <v>9.8000000000000007</v>
      </c>
    </row>
    <row r="135" spans="1:6" ht="96" customHeight="1" x14ac:dyDescent="0.35">
      <c r="A135" s="29"/>
      <c r="B135" s="30"/>
      <c r="C135" s="26" t="s">
        <v>300</v>
      </c>
      <c r="D135" s="24" t="s">
        <v>302</v>
      </c>
      <c r="E135" s="23">
        <v>9.8000000000000007</v>
      </c>
      <c r="F135" s="23">
        <v>9.8000000000000007</v>
      </c>
    </row>
    <row r="136" spans="1:6" ht="96" customHeight="1" x14ac:dyDescent="0.35">
      <c r="A136" s="29"/>
      <c r="B136" s="30"/>
      <c r="C136" s="26" t="s">
        <v>303</v>
      </c>
      <c r="D136" s="24" t="s">
        <v>305</v>
      </c>
      <c r="E136" s="23">
        <f>E137</f>
        <v>3</v>
      </c>
      <c r="F136" s="23">
        <f>F137</f>
        <v>3</v>
      </c>
    </row>
    <row r="137" spans="1:6" ht="130.5" customHeight="1" x14ac:dyDescent="0.35">
      <c r="A137" s="29"/>
      <c r="B137" s="30"/>
      <c r="C137" s="26" t="s">
        <v>304</v>
      </c>
      <c r="D137" s="24" t="s">
        <v>306</v>
      </c>
      <c r="E137" s="23">
        <v>3</v>
      </c>
      <c r="F137" s="23">
        <v>3</v>
      </c>
    </row>
    <row r="138" spans="1:6" ht="54" x14ac:dyDescent="0.35">
      <c r="A138" s="29"/>
      <c r="B138" s="30"/>
      <c r="C138" s="26" t="s">
        <v>318</v>
      </c>
      <c r="D138" s="24" t="s">
        <v>322</v>
      </c>
      <c r="E138" s="23">
        <f>E139</f>
        <v>311.09999999999997</v>
      </c>
      <c r="F138" s="23">
        <f>F139</f>
        <v>311.09999999999997</v>
      </c>
    </row>
    <row r="139" spans="1:6" ht="81" customHeight="1" x14ac:dyDescent="0.35">
      <c r="A139" s="29"/>
      <c r="B139" s="30"/>
      <c r="C139" s="26" t="s">
        <v>319</v>
      </c>
      <c r="D139" s="24" t="s">
        <v>323</v>
      </c>
      <c r="E139" s="23">
        <f>E140+E141</f>
        <v>311.09999999999997</v>
      </c>
      <c r="F139" s="23">
        <f>F140+F141</f>
        <v>311.09999999999997</v>
      </c>
    </row>
    <row r="140" spans="1:6" ht="78" customHeight="1" x14ac:dyDescent="0.35">
      <c r="A140" s="29"/>
      <c r="B140" s="30"/>
      <c r="C140" s="26" t="s">
        <v>320</v>
      </c>
      <c r="D140" s="24" t="s">
        <v>323</v>
      </c>
      <c r="E140" s="23">
        <v>0.2</v>
      </c>
      <c r="F140" s="23">
        <v>0.2</v>
      </c>
    </row>
    <row r="141" spans="1:6" ht="78.75" customHeight="1" x14ac:dyDescent="0.35">
      <c r="A141" s="29"/>
      <c r="B141" s="30"/>
      <c r="C141" s="26" t="s">
        <v>321</v>
      </c>
      <c r="D141" s="24" t="s">
        <v>323</v>
      </c>
      <c r="E141" s="23">
        <v>310.89999999999998</v>
      </c>
      <c r="F141" s="23">
        <v>310.89999999999998</v>
      </c>
    </row>
    <row r="142" spans="1:6" ht="54" x14ac:dyDescent="0.35">
      <c r="A142" s="29"/>
      <c r="B142" s="30"/>
      <c r="C142" s="26" t="s">
        <v>324</v>
      </c>
      <c r="D142" s="24" t="s">
        <v>328</v>
      </c>
      <c r="E142" s="23">
        <f>E143</f>
        <v>425.70000000000005</v>
      </c>
      <c r="F142" s="23">
        <f>F143</f>
        <v>425.70000000000005</v>
      </c>
    </row>
    <row r="143" spans="1:6" ht="93.75" customHeight="1" x14ac:dyDescent="0.35">
      <c r="A143" s="29"/>
      <c r="B143" s="30"/>
      <c r="C143" s="26" t="s">
        <v>325</v>
      </c>
      <c r="D143" s="24" t="s">
        <v>329</v>
      </c>
      <c r="E143" s="23">
        <f>E144+E145</f>
        <v>425.70000000000005</v>
      </c>
      <c r="F143" s="23">
        <f>F144+F145</f>
        <v>425.70000000000005</v>
      </c>
    </row>
    <row r="144" spans="1:6" ht="97.5" customHeight="1" x14ac:dyDescent="0.35">
      <c r="A144" s="29"/>
      <c r="B144" s="30"/>
      <c r="C144" s="26" t="s">
        <v>326</v>
      </c>
      <c r="D144" s="24" t="s">
        <v>329</v>
      </c>
      <c r="E144" s="23">
        <v>43.1</v>
      </c>
      <c r="F144" s="23">
        <v>43.1</v>
      </c>
    </row>
    <row r="145" spans="1:6" ht="96" customHeight="1" x14ac:dyDescent="0.35">
      <c r="A145" s="29"/>
      <c r="B145" s="30"/>
      <c r="C145" s="26" t="s">
        <v>327</v>
      </c>
      <c r="D145" s="24" t="s">
        <v>329</v>
      </c>
      <c r="E145" s="23">
        <v>382.6</v>
      </c>
      <c r="F145" s="23">
        <v>382.6</v>
      </c>
    </row>
    <row r="146" spans="1:6" ht="41.25" customHeight="1" x14ac:dyDescent="0.35">
      <c r="A146" s="4" t="s">
        <v>91</v>
      </c>
      <c r="B146" s="1" t="s">
        <v>6</v>
      </c>
      <c r="C146" s="26" t="s">
        <v>225</v>
      </c>
      <c r="D146" s="24" t="s">
        <v>226</v>
      </c>
      <c r="E146" s="20">
        <f>E147</f>
        <v>240.4</v>
      </c>
      <c r="F146" s="20">
        <f>F147</f>
        <v>240.4</v>
      </c>
    </row>
    <row r="147" spans="1:6" ht="54" x14ac:dyDescent="0.35">
      <c r="A147" s="4" t="s">
        <v>92</v>
      </c>
      <c r="B147" s="1" t="s">
        <v>6</v>
      </c>
      <c r="C147" s="26" t="s">
        <v>227</v>
      </c>
      <c r="D147" s="24" t="s">
        <v>221</v>
      </c>
      <c r="E147" s="20">
        <f>E148+E149+E150</f>
        <v>240.4</v>
      </c>
      <c r="F147" s="20">
        <f>F148+F149+F150</f>
        <v>240.4</v>
      </c>
    </row>
    <row r="148" spans="1:6" ht="54" x14ac:dyDescent="0.35">
      <c r="A148" s="4" t="s">
        <v>92</v>
      </c>
      <c r="B148" s="1" t="s">
        <v>41</v>
      </c>
      <c r="C148" s="26" t="s">
        <v>228</v>
      </c>
      <c r="D148" s="24" t="s">
        <v>221</v>
      </c>
      <c r="E148" s="20">
        <v>114.5</v>
      </c>
      <c r="F148" s="20">
        <v>114.5</v>
      </c>
    </row>
    <row r="149" spans="1:6" ht="54" x14ac:dyDescent="0.35">
      <c r="A149" s="4" t="s">
        <v>92</v>
      </c>
      <c r="B149" s="1" t="s">
        <v>79</v>
      </c>
      <c r="C149" s="26" t="s">
        <v>229</v>
      </c>
      <c r="D149" s="24" t="s">
        <v>221</v>
      </c>
      <c r="E149" s="20">
        <v>86.5</v>
      </c>
      <c r="F149" s="20">
        <v>86.5</v>
      </c>
    </row>
    <row r="150" spans="1:6" ht="54" x14ac:dyDescent="0.35">
      <c r="A150" s="4" t="s">
        <v>92</v>
      </c>
      <c r="B150" s="1" t="s">
        <v>80</v>
      </c>
      <c r="C150" s="26" t="s">
        <v>230</v>
      </c>
      <c r="D150" s="24" t="s">
        <v>221</v>
      </c>
      <c r="E150" s="20">
        <v>39.4</v>
      </c>
      <c r="F150" s="20">
        <v>39.4</v>
      </c>
    </row>
    <row r="151" spans="1:6" ht="90" x14ac:dyDescent="0.35">
      <c r="A151" s="21"/>
      <c r="B151" s="22"/>
      <c r="C151" s="26" t="s">
        <v>237</v>
      </c>
      <c r="D151" s="24" t="s">
        <v>238</v>
      </c>
      <c r="E151" s="23">
        <f>E152+E154</f>
        <v>1890.8999999999999</v>
      </c>
      <c r="F151" s="23">
        <f>F152+F154</f>
        <v>1890.8999999999999</v>
      </c>
    </row>
    <row r="152" spans="1:6" ht="54" x14ac:dyDescent="0.35">
      <c r="A152" s="4" t="s">
        <v>93</v>
      </c>
      <c r="B152" s="1" t="s">
        <v>6</v>
      </c>
      <c r="C152" s="26" t="s">
        <v>231</v>
      </c>
      <c r="D152" s="24" t="s">
        <v>232</v>
      </c>
      <c r="E152" s="20">
        <f>E153</f>
        <v>1070.5999999999999</v>
      </c>
      <c r="F152" s="20">
        <f t="shared" ref="F152" si="7">F153</f>
        <v>1070.5999999999999</v>
      </c>
    </row>
    <row r="153" spans="1:6" ht="72" x14ac:dyDescent="0.35">
      <c r="A153" s="4" t="s">
        <v>94</v>
      </c>
      <c r="B153" s="1" t="s">
        <v>6</v>
      </c>
      <c r="C153" s="26" t="s">
        <v>233</v>
      </c>
      <c r="D153" s="24" t="s">
        <v>234</v>
      </c>
      <c r="E153" s="23">
        <v>1070.5999999999999</v>
      </c>
      <c r="F153" s="23">
        <v>1070.5999999999999</v>
      </c>
    </row>
    <row r="154" spans="1:6" ht="72" x14ac:dyDescent="0.35">
      <c r="A154" s="4" t="s">
        <v>93</v>
      </c>
      <c r="B154" s="1" t="s">
        <v>6</v>
      </c>
      <c r="C154" s="26" t="s">
        <v>330</v>
      </c>
      <c r="D154" s="24" t="s">
        <v>332</v>
      </c>
      <c r="E154" s="20">
        <f>E155</f>
        <v>820.3</v>
      </c>
      <c r="F154" s="20">
        <f t="shared" ref="F154" si="8">F155</f>
        <v>820.3</v>
      </c>
    </row>
    <row r="155" spans="1:6" ht="54" x14ac:dyDescent="0.35">
      <c r="A155" s="4" t="s">
        <v>94</v>
      </c>
      <c r="B155" s="1" t="s">
        <v>6</v>
      </c>
      <c r="C155" s="26" t="s">
        <v>331</v>
      </c>
      <c r="D155" s="24" t="s">
        <v>333</v>
      </c>
      <c r="E155" s="23">
        <v>820.3</v>
      </c>
      <c r="F155" s="23">
        <v>820.3</v>
      </c>
    </row>
    <row r="156" spans="1:6" ht="31" x14ac:dyDescent="0.35">
      <c r="A156" s="4" t="s">
        <v>93</v>
      </c>
      <c r="B156" s="1" t="s">
        <v>6</v>
      </c>
      <c r="C156" s="26" t="s">
        <v>341</v>
      </c>
      <c r="D156" s="24" t="s">
        <v>334</v>
      </c>
      <c r="E156" s="20">
        <f>E157</f>
        <v>3685</v>
      </c>
      <c r="F156" s="20">
        <f>F157</f>
        <v>3685</v>
      </c>
    </row>
    <row r="157" spans="1:6" ht="72" x14ac:dyDescent="0.35">
      <c r="A157" s="4" t="s">
        <v>93</v>
      </c>
      <c r="B157" s="1" t="s">
        <v>6</v>
      </c>
      <c r="C157" s="26" t="s">
        <v>335</v>
      </c>
      <c r="D157" s="24" t="s">
        <v>338</v>
      </c>
      <c r="E157" s="20">
        <f>E158</f>
        <v>3685</v>
      </c>
      <c r="F157" s="20">
        <f t="shared" ref="F157" si="9">F158</f>
        <v>3685</v>
      </c>
    </row>
    <row r="158" spans="1:6" ht="54" x14ac:dyDescent="0.35">
      <c r="A158" s="4" t="s">
        <v>94</v>
      </c>
      <c r="B158" s="1" t="s">
        <v>6</v>
      </c>
      <c r="C158" s="26" t="s">
        <v>336</v>
      </c>
      <c r="D158" s="24" t="s">
        <v>339</v>
      </c>
      <c r="E158" s="23">
        <f>E159</f>
        <v>3685</v>
      </c>
      <c r="F158" s="23">
        <f>F159</f>
        <v>3685</v>
      </c>
    </row>
    <row r="159" spans="1:6" ht="90" x14ac:dyDescent="0.35">
      <c r="A159" s="4" t="s">
        <v>94</v>
      </c>
      <c r="B159" s="1" t="s">
        <v>6</v>
      </c>
      <c r="C159" s="26" t="s">
        <v>337</v>
      </c>
      <c r="D159" s="24" t="s">
        <v>340</v>
      </c>
      <c r="E159" s="23">
        <v>3685</v>
      </c>
      <c r="F159" s="23">
        <v>3685</v>
      </c>
    </row>
    <row r="160" spans="1:6" ht="18" x14ac:dyDescent="0.35">
      <c r="A160" s="21"/>
      <c r="B160" s="22"/>
      <c r="C160" s="26" t="s">
        <v>239</v>
      </c>
      <c r="D160" s="24" t="s">
        <v>240</v>
      </c>
      <c r="E160" s="23">
        <f>E161</f>
        <v>607170.9</v>
      </c>
      <c r="F160" s="23">
        <f>F161</f>
        <v>607170.9</v>
      </c>
    </row>
    <row r="161" spans="1:6" ht="46.5" x14ac:dyDescent="0.35">
      <c r="A161" s="4" t="s">
        <v>89</v>
      </c>
      <c r="B161" s="1" t="s">
        <v>41</v>
      </c>
      <c r="C161" s="26" t="s">
        <v>222</v>
      </c>
      <c r="D161" s="24" t="s">
        <v>223</v>
      </c>
      <c r="E161" s="20">
        <f>E162</f>
        <v>607170.9</v>
      </c>
      <c r="F161" s="20">
        <f>F162</f>
        <v>607170.9</v>
      </c>
    </row>
    <row r="162" spans="1:6" ht="66" customHeight="1" x14ac:dyDescent="0.35">
      <c r="A162" s="4" t="s">
        <v>90</v>
      </c>
      <c r="B162" s="1" t="s">
        <v>41</v>
      </c>
      <c r="C162" s="26" t="s">
        <v>370</v>
      </c>
      <c r="D162" s="24" t="s">
        <v>224</v>
      </c>
      <c r="E162" s="20">
        <v>607170.9</v>
      </c>
      <c r="F162" s="20">
        <v>607170.9</v>
      </c>
    </row>
    <row r="163" spans="1:6" ht="23.25" customHeight="1" x14ac:dyDescent="0.35">
      <c r="A163" s="3" t="s">
        <v>95</v>
      </c>
      <c r="B163" s="2" t="s">
        <v>6</v>
      </c>
      <c r="C163" s="5" t="s">
        <v>182</v>
      </c>
      <c r="D163" s="6" t="s">
        <v>95</v>
      </c>
      <c r="E163" s="19">
        <f>E164</f>
        <v>6963820.9000000004</v>
      </c>
      <c r="F163" s="19">
        <f>F164</f>
        <v>6968584.9000000004</v>
      </c>
    </row>
    <row r="164" spans="1:6" ht="39" customHeight="1" x14ac:dyDescent="0.35">
      <c r="A164" s="3" t="s">
        <v>96</v>
      </c>
      <c r="B164" s="2" t="s">
        <v>6</v>
      </c>
      <c r="C164" s="5" t="s">
        <v>183</v>
      </c>
      <c r="D164" s="6" t="s">
        <v>96</v>
      </c>
      <c r="E164" s="19">
        <f>E165+E178+E185</f>
        <v>6963820.9000000004</v>
      </c>
      <c r="F164" s="19">
        <f>F165+F178+F185</f>
        <v>6968584.9000000004</v>
      </c>
    </row>
    <row r="165" spans="1:6" ht="36" x14ac:dyDescent="0.35">
      <c r="A165" s="4" t="s">
        <v>98</v>
      </c>
      <c r="B165" s="1" t="s">
        <v>97</v>
      </c>
      <c r="C165" s="27" t="s">
        <v>203</v>
      </c>
      <c r="D165" s="18" t="s">
        <v>98</v>
      </c>
      <c r="E165" s="20">
        <f>E166+E170+E168+E172+E174+E176</f>
        <v>352394.49999999994</v>
      </c>
      <c r="F165" s="20">
        <f>F166+F170+F168+F172+F174+F176</f>
        <v>348870.49999999994</v>
      </c>
    </row>
    <row r="166" spans="1:6" ht="54" x14ac:dyDescent="0.35">
      <c r="A166" s="4" t="s">
        <v>99</v>
      </c>
      <c r="B166" s="1" t="s">
        <v>97</v>
      </c>
      <c r="C166" s="27" t="s">
        <v>342</v>
      </c>
      <c r="D166" s="18" t="s">
        <v>344</v>
      </c>
      <c r="E166" s="20">
        <f>E167</f>
        <v>8694.2999999999993</v>
      </c>
      <c r="F166" s="20">
        <f>F167</f>
        <v>20837.2</v>
      </c>
    </row>
    <row r="167" spans="1:6" ht="55.5" customHeight="1" x14ac:dyDescent="0.35">
      <c r="A167" s="4" t="s">
        <v>100</v>
      </c>
      <c r="B167" s="1" t="s">
        <v>97</v>
      </c>
      <c r="C167" s="27" t="s">
        <v>343</v>
      </c>
      <c r="D167" s="18" t="s">
        <v>345</v>
      </c>
      <c r="E167" s="20">
        <v>8694.2999999999993</v>
      </c>
      <c r="F167" s="20">
        <v>20837.2</v>
      </c>
    </row>
    <row r="168" spans="1:6" ht="57" customHeight="1" x14ac:dyDescent="0.35">
      <c r="A168" s="4" t="s">
        <v>99</v>
      </c>
      <c r="B168" s="1" t="s">
        <v>97</v>
      </c>
      <c r="C168" s="27" t="s">
        <v>346</v>
      </c>
      <c r="D168" s="18" t="s">
        <v>348</v>
      </c>
      <c r="E168" s="20">
        <f>E169</f>
        <v>253037.1</v>
      </c>
      <c r="F168" s="20">
        <f>F169</f>
        <v>241492.3</v>
      </c>
    </row>
    <row r="169" spans="1:6" ht="61.5" customHeight="1" x14ac:dyDescent="0.35">
      <c r="A169" s="4" t="s">
        <v>100</v>
      </c>
      <c r="B169" s="1" t="s">
        <v>97</v>
      </c>
      <c r="C169" s="27" t="s">
        <v>347</v>
      </c>
      <c r="D169" s="18" t="s">
        <v>349</v>
      </c>
      <c r="E169" s="20">
        <v>253037.1</v>
      </c>
      <c r="F169" s="20">
        <v>241492.3</v>
      </c>
    </row>
    <row r="170" spans="1:6" ht="43.5" customHeight="1" x14ac:dyDescent="0.35">
      <c r="A170" s="21"/>
      <c r="B170" s="22"/>
      <c r="C170" s="38" t="s">
        <v>358</v>
      </c>
      <c r="D170" s="24" t="s">
        <v>359</v>
      </c>
      <c r="E170" s="23">
        <f>E171</f>
        <v>11017.4</v>
      </c>
      <c r="F170" s="23">
        <f>F171</f>
        <v>11159.4</v>
      </c>
    </row>
    <row r="171" spans="1:6" ht="47.25" customHeight="1" x14ac:dyDescent="0.35">
      <c r="A171" s="21"/>
      <c r="B171" s="22"/>
      <c r="C171" s="38" t="s">
        <v>360</v>
      </c>
      <c r="D171" s="24" t="s">
        <v>361</v>
      </c>
      <c r="E171" s="23">
        <v>11017.4</v>
      </c>
      <c r="F171" s="23">
        <v>11159.4</v>
      </c>
    </row>
    <row r="172" spans="1:6" ht="21.75" customHeight="1" x14ac:dyDescent="0.35">
      <c r="A172" s="4" t="s">
        <v>99</v>
      </c>
      <c r="B172" s="1" t="s">
        <v>97</v>
      </c>
      <c r="C172" s="27" t="s">
        <v>217</v>
      </c>
      <c r="D172" s="18" t="s">
        <v>350</v>
      </c>
      <c r="E172" s="20">
        <f>E173</f>
        <v>4264.1000000000004</v>
      </c>
      <c r="F172" s="20">
        <f>F173</f>
        <v>0</v>
      </c>
    </row>
    <row r="173" spans="1:6" ht="24.75" customHeight="1" x14ac:dyDescent="0.35">
      <c r="A173" s="4" t="s">
        <v>100</v>
      </c>
      <c r="B173" s="1" t="s">
        <v>97</v>
      </c>
      <c r="C173" s="27" t="s">
        <v>218</v>
      </c>
      <c r="D173" s="18" t="s">
        <v>351</v>
      </c>
      <c r="E173" s="20">
        <v>4264.1000000000004</v>
      </c>
      <c r="F173" s="20">
        <v>0</v>
      </c>
    </row>
    <row r="174" spans="1:6" ht="36" x14ac:dyDescent="0.35">
      <c r="A174" s="4" t="s">
        <v>99</v>
      </c>
      <c r="B174" s="1" t="s">
        <v>97</v>
      </c>
      <c r="C174" s="27" t="s">
        <v>352</v>
      </c>
      <c r="D174" s="18" t="s">
        <v>354</v>
      </c>
      <c r="E174" s="20">
        <f>E175</f>
        <v>64913</v>
      </c>
      <c r="F174" s="20">
        <f>F175</f>
        <v>64913</v>
      </c>
    </row>
    <row r="175" spans="1:6" ht="36" x14ac:dyDescent="0.35">
      <c r="A175" s="4" t="s">
        <v>100</v>
      </c>
      <c r="B175" s="1" t="s">
        <v>97</v>
      </c>
      <c r="C175" s="27" t="s">
        <v>353</v>
      </c>
      <c r="D175" s="18" t="s">
        <v>355</v>
      </c>
      <c r="E175" s="20">
        <v>64913</v>
      </c>
      <c r="F175" s="20">
        <v>64913</v>
      </c>
    </row>
    <row r="176" spans="1:6" ht="31" x14ac:dyDescent="0.35">
      <c r="A176" s="4" t="s">
        <v>101</v>
      </c>
      <c r="B176" s="1" t="s">
        <v>97</v>
      </c>
      <c r="C176" s="27" t="s">
        <v>204</v>
      </c>
      <c r="D176" s="18" t="s">
        <v>99</v>
      </c>
      <c r="E176" s="20">
        <f>E177</f>
        <v>10468.6</v>
      </c>
      <c r="F176" s="20">
        <f>F177</f>
        <v>10468.6</v>
      </c>
    </row>
    <row r="177" spans="1:8" ht="31" x14ac:dyDescent="0.35">
      <c r="A177" s="4" t="s">
        <v>102</v>
      </c>
      <c r="B177" s="1" t="s">
        <v>97</v>
      </c>
      <c r="C177" s="27" t="s">
        <v>205</v>
      </c>
      <c r="D177" s="18" t="s">
        <v>100</v>
      </c>
      <c r="E177" s="20">
        <v>10468.6</v>
      </c>
      <c r="F177" s="20">
        <v>10468.6</v>
      </c>
    </row>
    <row r="178" spans="1:8" ht="31" x14ac:dyDescent="0.35">
      <c r="A178" s="4" t="s">
        <v>103</v>
      </c>
      <c r="B178" s="1" t="s">
        <v>97</v>
      </c>
      <c r="C178" s="27" t="s">
        <v>206</v>
      </c>
      <c r="D178" s="18" t="s">
        <v>191</v>
      </c>
      <c r="E178" s="20">
        <f>E179+E181+E183</f>
        <v>6374394.7000000002</v>
      </c>
      <c r="F178" s="20">
        <f>F179+F181+F183</f>
        <v>6382682.7000000002</v>
      </c>
    </row>
    <row r="179" spans="1:8" ht="36" x14ac:dyDescent="0.35">
      <c r="A179" s="4" t="s">
        <v>102</v>
      </c>
      <c r="B179" s="1" t="s">
        <v>97</v>
      </c>
      <c r="C179" s="27" t="s">
        <v>207</v>
      </c>
      <c r="D179" s="18" t="s">
        <v>102</v>
      </c>
      <c r="E179" s="20">
        <f>E180</f>
        <v>6317112.5</v>
      </c>
      <c r="F179" s="20">
        <f>F180</f>
        <v>6325798.2999999998</v>
      </c>
    </row>
    <row r="180" spans="1:8" ht="36" x14ac:dyDescent="0.35">
      <c r="A180" s="4" t="s">
        <v>103</v>
      </c>
      <c r="B180" s="1" t="s">
        <v>97</v>
      </c>
      <c r="C180" s="27" t="s">
        <v>208</v>
      </c>
      <c r="D180" s="18" t="s">
        <v>103</v>
      </c>
      <c r="E180" s="20">
        <v>6317112.5</v>
      </c>
      <c r="F180" s="20">
        <v>6325798.2999999998</v>
      </c>
      <c r="H180" s="25"/>
    </row>
    <row r="181" spans="1:8" s="15" customFormat="1" ht="54" x14ac:dyDescent="0.35">
      <c r="A181" s="31" t="s">
        <v>104</v>
      </c>
      <c r="B181" s="32" t="s">
        <v>97</v>
      </c>
      <c r="C181" s="27" t="s">
        <v>209</v>
      </c>
      <c r="D181" s="18" t="s">
        <v>192</v>
      </c>
      <c r="E181" s="20">
        <f>E182</f>
        <v>56870</v>
      </c>
      <c r="F181" s="20">
        <f>F182</f>
        <v>56870</v>
      </c>
    </row>
    <row r="182" spans="1:8" s="15" customFormat="1" ht="72" x14ac:dyDescent="0.35">
      <c r="A182" s="31" t="s">
        <v>105</v>
      </c>
      <c r="B182" s="32" t="s">
        <v>97</v>
      </c>
      <c r="C182" s="27" t="s">
        <v>210</v>
      </c>
      <c r="D182" s="18" t="s">
        <v>193</v>
      </c>
      <c r="E182" s="20">
        <v>56870</v>
      </c>
      <c r="F182" s="20">
        <v>56870</v>
      </c>
    </row>
    <row r="183" spans="1:8" s="15" customFormat="1" ht="54" x14ac:dyDescent="0.35">
      <c r="A183" s="31" t="s">
        <v>104</v>
      </c>
      <c r="B183" s="32" t="s">
        <v>97</v>
      </c>
      <c r="C183" s="27" t="s">
        <v>211</v>
      </c>
      <c r="D183" s="18" t="s">
        <v>195</v>
      </c>
      <c r="E183" s="20">
        <f>E184</f>
        <v>412.2</v>
      </c>
      <c r="F183" s="20">
        <f>F184</f>
        <v>14.4</v>
      </c>
    </row>
    <row r="184" spans="1:8" s="15" customFormat="1" ht="54" x14ac:dyDescent="0.35">
      <c r="A184" s="31" t="s">
        <v>105</v>
      </c>
      <c r="B184" s="32" t="s">
        <v>97</v>
      </c>
      <c r="C184" s="27" t="s">
        <v>212</v>
      </c>
      <c r="D184" s="18" t="s">
        <v>194</v>
      </c>
      <c r="E184" s="20">
        <v>412.2</v>
      </c>
      <c r="F184" s="20">
        <v>14.4</v>
      </c>
    </row>
    <row r="185" spans="1:8" s="15" customFormat="1" ht="18" x14ac:dyDescent="0.35">
      <c r="A185" s="35"/>
      <c r="B185" s="36"/>
      <c r="C185" s="38" t="s">
        <v>362</v>
      </c>
      <c r="D185" s="24" t="s">
        <v>363</v>
      </c>
      <c r="E185" s="39">
        <f>E186</f>
        <v>237031.7</v>
      </c>
      <c r="F185" s="39">
        <f>F186</f>
        <v>237031.7</v>
      </c>
    </row>
    <row r="186" spans="1:8" s="15" customFormat="1" ht="54" x14ac:dyDescent="0.35">
      <c r="A186" s="35"/>
      <c r="B186" s="36"/>
      <c r="C186" s="38" t="s">
        <v>364</v>
      </c>
      <c r="D186" s="24" t="s">
        <v>365</v>
      </c>
      <c r="E186" s="39">
        <f>E187</f>
        <v>237031.7</v>
      </c>
      <c r="F186" s="39">
        <f>F187</f>
        <v>237031.7</v>
      </c>
    </row>
    <row r="187" spans="1:8" s="15" customFormat="1" ht="54" x14ac:dyDescent="0.35">
      <c r="A187" s="35"/>
      <c r="B187" s="36"/>
      <c r="C187" s="38" t="s">
        <v>366</v>
      </c>
      <c r="D187" s="24" t="s">
        <v>367</v>
      </c>
      <c r="E187" s="39">
        <v>237031.7</v>
      </c>
      <c r="F187" s="39">
        <v>237031.7</v>
      </c>
    </row>
    <row r="188" spans="1:8" s="15" customFormat="1" ht="17.5" x14ac:dyDescent="0.35">
      <c r="A188" s="33" t="s">
        <v>107</v>
      </c>
      <c r="B188" s="34" t="s">
        <v>106</v>
      </c>
      <c r="C188" s="5" t="s">
        <v>106</v>
      </c>
      <c r="D188" s="6" t="s">
        <v>107</v>
      </c>
      <c r="E188" s="19">
        <f>E17+E163</f>
        <v>18896451.200000003</v>
      </c>
      <c r="F188" s="19">
        <f>F17+F163</f>
        <v>19212483.100000001</v>
      </c>
    </row>
  </sheetData>
  <autoFilter ref="A16:H188"/>
  <mergeCells count="15">
    <mergeCell ref="A14:A15"/>
    <mergeCell ref="B14:B15"/>
    <mergeCell ref="C14:C15"/>
    <mergeCell ref="D14:D15"/>
    <mergeCell ref="C11:F11"/>
    <mergeCell ref="C7:F7"/>
    <mergeCell ref="C8:F8"/>
    <mergeCell ref="C9:F9"/>
    <mergeCell ref="E14:E15"/>
    <mergeCell ref="F14:F15"/>
    <mergeCell ref="C1:F1"/>
    <mergeCell ref="C2:F2"/>
    <mergeCell ref="C3:F3"/>
    <mergeCell ref="C4:F4"/>
    <mergeCell ref="C6:F6"/>
  </mergeCells>
  <pageMargins left="0.43307086614173229" right="0.23622047244094491" top="0.55118110236220474" bottom="0.74803149606299213" header="0.31496062992125984" footer="0.31496062992125984"/>
  <pageSetup paperSize="9" scale="5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  <rowBreaks count="5" manualBreakCount="5">
    <brk id="33" min="1" max="6" man="1"/>
    <brk id="59" min="1" max="6" man="1"/>
    <brk id="79" min="1" max="6" man="1"/>
    <brk id="105" min="1" max="6" man="1"/>
    <brk id="15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2021-10-08T08:28:40Z</cp:lastPrinted>
  <dcterms:created xsi:type="dcterms:W3CDTF">2006-02-07T12:07:20Z</dcterms:created>
  <dcterms:modified xsi:type="dcterms:W3CDTF">2021-11-09T10:01:32Z</dcterms:modified>
</cp:coreProperties>
</file>